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4000" windowHeight="9135"/>
  </bookViews>
  <sheets>
    <sheet name="Performance" sheetId="10" r:id="rId1"/>
    <sheet name="Chart1" sheetId="12" r:id="rId2"/>
    <sheet name="Projection" sheetId="1" r:id="rId3"/>
    <sheet name="Performance low fees" sheetId="11" r:id="rId4"/>
    <sheet name="Projection low fees" sheetId="13" r:id="rId5"/>
    <sheet name="Results" sheetId="2" r:id="rId6"/>
  </sheets>
  <definedNames>
    <definedName name="AMCBonds">Performance!$C$3</definedName>
    <definedName name="AMCEquity">Performance!$B$3</definedName>
    <definedName name="HTML_CodePage" hidden="1">1252</definedName>
    <definedName name="HTML_Control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</definedNames>
  <calcPr calcId="152511"/>
</workbook>
</file>

<file path=xl/calcChain.xml><?xml version="1.0" encoding="utf-8"?>
<calcChain xmlns="http://schemas.openxmlformats.org/spreadsheetml/2006/main">
  <c r="E3" i="11" l="1"/>
  <c r="N3" i="10"/>
  <c r="M3" i="10"/>
  <c r="J4" i="10"/>
  <c r="E4" i="10"/>
  <c r="E4" i="11" s="1"/>
  <c r="A4" i="1" l="1"/>
  <c r="G7" i="2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F7" i="2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E7" i="2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D7" i="2"/>
  <c r="D8" i="2" s="1"/>
  <c r="D9" i="2" s="1"/>
  <c r="D10" i="2" s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D37" i="2" s="1"/>
  <c r="D38" i="2" s="1"/>
  <c r="D39" i="2" s="1"/>
  <c r="D40" i="2" s="1"/>
  <c r="D41" i="2" s="1"/>
  <c r="D42" i="2" s="1"/>
  <c r="D43" i="2" s="1"/>
  <c r="D44" i="2" s="1"/>
  <c r="D45" i="2" s="1"/>
  <c r="C7" i="2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B7" i="2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N4" i="1" l="1"/>
  <c r="P3" i="1"/>
  <c r="O3" i="1"/>
  <c r="N5" i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V42" i="13" l="1"/>
  <c r="V41" i="13"/>
  <c r="V40" i="13"/>
  <c r="V39" i="13"/>
  <c r="V38" i="13"/>
  <c r="V37" i="13"/>
  <c r="V36" i="13"/>
  <c r="V35" i="13"/>
  <c r="V34" i="13"/>
  <c r="V33" i="13"/>
  <c r="V32" i="13"/>
  <c r="V31" i="13"/>
  <c r="V30" i="13"/>
  <c r="V29" i="13"/>
  <c r="V28" i="13"/>
  <c r="V27" i="13"/>
  <c r="V26" i="13"/>
  <c r="V25" i="13"/>
  <c r="V24" i="13"/>
  <c r="V23" i="13"/>
  <c r="V22" i="13"/>
  <c r="V21" i="13"/>
  <c r="V20" i="13"/>
  <c r="V19" i="13"/>
  <c r="V18" i="13"/>
  <c r="V17" i="13"/>
  <c r="V16" i="13"/>
  <c r="V15" i="13"/>
  <c r="V14" i="13"/>
  <c r="V13" i="13"/>
  <c r="V12" i="13"/>
  <c r="V11" i="13"/>
  <c r="V10" i="13"/>
  <c r="V9" i="13"/>
  <c r="V8" i="13"/>
  <c r="V7" i="13"/>
  <c r="V6" i="13"/>
  <c r="V5" i="13"/>
  <c r="V4" i="13"/>
  <c r="A4" i="13"/>
  <c r="V3" i="13"/>
  <c r="W3" i="13" s="1"/>
  <c r="G3" i="13"/>
  <c r="F3" i="13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3" i="1"/>
  <c r="X3" i="1" s="1"/>
  <c r="W3" i="1" l="1"/>
  <c r="P3" i="13"/>
  <c r="H3" i="13"/>
  <c r="O3" i="13"/>
  <c r="X3" i="13"/>
  <c r="K7" i="11" l="1"/>
  <c r="J7" i="11"/>
  <c r="I5" i="10" l="1"/>
  <c r="J5" i="10"/>
  <c r="I6" i="10"/>
  <c r="J6" i="10"/>
  <c r="I7" i="10"/>
  <c r="J7" i="10"/>
  <c r="I8" i="10"/>
  <c r="J8" i="10"/>
  <c r="I9" i="10"/>
  <c r="J9" i="10"/>
  <c r="I10" i="10"/>
  <c r="J10" i="10"/>
  <c r="I11" i="10"/>
  <c r="J11" i="10"/>
  <c r="I12" i="10"/>
  <c r="J12" i="10"/>
  <c r="I13" i="10"/>
  <c r="J13" i="10"/>
  <c r="I14" i="10"/>
  <c r="J14" i="10"/>
  <c r="I15" i="10"/>
  <c r="J15" i="10"/>
  <c r="I16" i="10"/>
  <c r="J16" i="10"/>
  <c r="I17" i="10"/>
  <c r="J17" i="10"/>
  <c r="I18" i="10"/>
  <c r="J18" i="10"/>
  <c r="I19" i="10"/>
  <c r="J19" i="10"/>
  <c r="I20" i="10"/>
  <c r="J20" i="10"/>
  <c r="I21" i="10"/>
  <c r="J21" i="10"/>
  <c r="I22" i="10"/>
  <c r="J22" i="10"/>
  <c r="I23" i="10"/>
  <c r="J23" i="10"/>
  <c r="I24" i="10"/>
  <c r="J24" i="10"/>
  <c r="I25" i="10"/>
  <c r="J25" i="10"/>
  <c r="I26" i="10"/>
  <c r="J26" i="10"/>
  <c r="I27" i="10"/>
  <c r="J27" i="10"/>
  <c r="I28" i="10"/>
  <c r="J28" i="10"/>
  <c r="I29" i="10"/>
  <c r="J29" i="10"/>
  <c r="I30" i="10"/>
  <c r="J30" i="10"/>
  <c r="I31" i="10"/>
  <c r="J31" i="10"/>
  <c r="I32" i="10"/>
  <c r="J32" i="10"/>
  <c r="I33" i="10"/>
  <c r="J33" i="10"/>
  <c r="I34" i="10"/>
  <c r="J34" i="10"/>
  <c r="I35" i="10"/>
  <c r="J35" i="10"/>
  <c r="I36" i="10"/>
  <c r="J36" i="10"/>
  <c r="I37" i="10"/>
  <c r="J37" i="10"/>
  <c r="I38" i="10"/>
  <c r="J38" i="10"/>
  <c r="I39" i="10"/>
  <c r="J39" i="10"/>
  <c r="I40" i="10"/>
  <c r="J40" i="10"/>
  <c r="I41" i="10"/>
  <c r="J41" i="10"/>
  <c r="I42" i="10"/>
  <c r="J42" i="10"/>
  <c r="I43" i="10"/>
  <c r="J43" i="10"/>
  <c r="I4" i="10"/>
  <c r="B4" i="1" l="1"/>
  <c r="M10" i="10"/>
  <c r="M4" i="10"/>
  <c r="N4" i="10"/>
  <c r="N10" i="10"/>
  <c r="M11" i="10"/>
  <c r="N6" i="10"/>
  <c r="N11" i="10"/>
  <c r="P4" i="10"/>
  <c r="Q4" i="10"/>
  <c r="R4" i="10"/>
  <c r="Q5" i="10"/>
  <c r="R5" i="10"/>
  <c r="Q6" i="10"/>
  <c r="R6" i="10"/>
  <c r="Q7" i="10"/>
  <c r="R7" i="10"/>
  <c r="Q8" i="10"/>
  <c r="R8" i="10"/>
  <c r="Q9" i="10"/>
  <c r="R9" i="10"/>
  <c r="Q10" i="10"/>
  <c r="R10" i="10"/>
  <c r="Q11" i="10"/>
  <c r="R11" i="10"/>
  <c r="Q12" i="10"/>
  <c r="R12" i="10"/>
  <c r="Q13" i="10"/>
  <c r="R13" i="10"/>
  <c r="Q14" i="10"/>
  <c r="R14" i="10"/>
  <c r="Q15" i="10"/>
  <c r="R15" i="10"/>
  <c r="Q16" i="10"/>
  <c r="R16" i="10"/>
  <c r="Q17" i="10"/>
  <c r="R17" i="10"/>
  <c r="Q18" i="10"/>
  <c r="R18" i="10"/>
  <c r="Q19" i="10"/>
  <c r="R19" i="10"/>
  <c r="Q20" i="10"/>
  <c r="R20" i="10"/>
  <c r="Q21" i="10"/>
  <c r="R21" i="10"/>
  <c r="Q22" i="10"/>
  <c r="R22" i="10"/>
  <c r="Q23" i="10"/>
  <c r="R23" i="10"/>
  <c r="Q24" i="10"/>
  <c r="R24" i="10"/>
  <c r="Q25" i="10"/>
  <c r="R25" i="10"/>
  <c r="Q26" i="10"/>
  <c r="R26" i="10"/>
  <c r="Q27" i="10"/>
  <c r="R27" i="10"/>
  <c r="Q28" i="10"/>
  <c r="R28" i="10"/>
  <c r="Q29" i="10"/>
  <c r="R29" i="10"/>
  <c r="Q30" i="10"/>
  <c r="R30" i="10"/>
  <c r="Q31" i="10"/>
  <c r="R31" i="10"/>
  <c r="Q32" i="10"/>
  <c r="R32" i="10"/>
  <c r="Q33" i="10"/>
  <c r="R33" i="10"/>
  <c r="Q34" i="10"/>
  <c r="R34" i="10"/>
  <c r="Q35" i="10"/>
  <c r="R35" i="10"/>
  <c r="Q36" i="10"/>
  <c r="R36" i="10"/>
  <c r="Q37" i="10"/>
  <c r="R37" i="10"/>
  <c r="Q38" i="10"/>
  <c r="R38" i="10"/>
  <c r="Q39" i="10"/>
  <c r="R39" i="10"/>
  <c r="Q40" i="10"/>
  <c r="R40" i="10"/>
  <c r="Q41" i="10"/>
  <c r="R41" i="10"/>
  <c r="Q42" i="10"/>
  <c r="R42" i="10"/>
  <c r="Q43" i="10"/>
  <c r="U3" i="10" s="1"/>
  <c r="U4" i="10" s="1"/>
  <c r="R43" i="10"/>
  <c r="R2" i="10"/>
  <c r="Q2" i="10"/>
  <c r="R3" i="10"/>
  <c r="Q3" i="10"/>
  <c r="P3" i="10"/>
  <c r="G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G3" i="11"/>
  <c r="F3" i="11"/>
  <c r="B43" i="1"/>
  <c r="B39" i="1"/>
  <c r="B35" i="1"/>
  <c r="B31" i="1"/>
  <c r="B27" i="1"/>
  <c r="B23" i="1"/>
  <c r="B20" i="1"/>
  <c r="B19" i="1"/>
  <c r="B15" i="1"/>
  <c r="B12" i="1"/>
  <c r="B11" i="1"/>
  <c r="B7" i="1"/>
  <c r="E5" i="10"/>
  <c r="A5" i="13" l="1"/>
  <c r="E5" i="11"/>
  <c r="Q3" i="11"/>
  <c r="Q4" i="11" s="1"/>
  <c r="J3" i="11"/>
  <c r="J8" i="11" s="1"/>
  <c r="V3" i="10"/>
  <c r="V4" i="10"/>
  <c r="E6" i="10"/>
  <c r="A5" i="1"/>
  <c r="B40" i="1"/>
  <c r="M39" i="11"/>
  <c r="B39" i="13" s="1"/>
  <c r="M43" i="11"/>
  <c r="B43" i="13" s="1"/>
  <c r="B28" i="1"/>
  <c r="P5" i="10"/>
  <c r="B8" i="1"/>
  <c r="B36" i="1"/>
  <c r="B24" i="1"/>
  <c r="M9" i="11"/>
  <c r="B9" i="13" s="1"/>
  <c r="M33" i="11"/>
  <c r="B33" i="13" s="1"/>
  <c r="M41" i="11"/>
  <c r="B41" i="13" s="1"/>
  <c r="B16" i="1"/>
  <c r="B32" i="1"/>
  <c r="M35" i="11"/>
  <c r="B35" i="13" s="1"/>
  <c r="B5" i="1"/>
  <c r="M6" i="10"/>
  <c r="M5" i="10"/>
  <c r="B9" i="1"/>
  <c r="B13" i="1"/>
  <c r="B17" i="1"/>
  <c r="B21" i="1"/>
  <c r="B25" i="1"/>
  <c r="B29" i="1"/>
  <c r="B33" i="1"/>
  <c r="B37" i="1"/>
  <c r="B41" i="1"/>
  <c r="B6" i="1"/>
  <c r="B10" i="1"/>
  <c r="B14" i="1"/>
  <c r="B18" i="1"/>
  <c r="B22" i="1"/>
  <c r="B26" i="1"/>
  <c r="B30" i="1"/>
  <c r="B34" i="1"/>
  <c r="B38" i="1"/>
  <c r="B42" i="1"/>
  <c r="M4" i="11"/>
  <c r="B4" i="13" s="1"/>
  <c r="M8" i="11"/>
  <c r="B8" i="13" s="1"/>
  <c r="M12" i="11"/>
  <c r="B12" i="13" s="1"/>
  <c r="M16" i="11"/>
  <c r="B16" i="13" s="1"/>
  <c r="M20" i="11"/>
  <c r="B20" i="13" s="1"/>
  <c r="M24" i="11"/>
  <c r="B24" i="13" s="1"/>
  <c r="M28" i="11"/>
  <c r="B28" i="13" s="1"/>
  <c r="M32" i="11"/>
  <c r="B32" i="13" s="1"/>
  <c r="M36" i="11"/>
  <c r="B36" i="13" s="1"/>
  <c r="M40" i="11"/>
  <c r="B40" i="13" s="1"/>
  <c r="M25" i="11"/>
  <c r="B25" i="13" s="1"/>
  <c r="M6" i="11"/>
  <c r="B6" i="13" s="1"/>
  <c r="M10" i="11"/>
  <c r="B10" i="13" s="1"/>
  <c r="M14" i="11"/>
  <c r="B14" i="13" s="1"/>
  <c r="M18" i="11"/>
  <c r="B18" i="13" s="1"/>
  <c r="M22" i="11"/>
  <c r="B22" i="13" s="1"/>
  <c r="M26" i="11"/>
  <c r="B26" i="13" s="1"/>
  <c r="M30" i="11"/>
  <c r="B30" i="13" s="1"/>
  <c r="M34" i="11"/>
  <c r="B34" i="13" s="1"/>
  <c r="M38" i="11"/>
  <c r="B38" i="13" s="1"/>
  <c r="M42" i="11"/>
  <c r="B42" i="13" s="1"/>
  <c r="M17" i="11"/>
  <c r="B17" i="13" s="1"/>
  <c r="M37" i="11"/>
  <c r="B37" i="13" s="1"/>
  <c r="N4" i="11"/>
  <c r="C4" i="13" s="1"/>
  <c r="C4" i="1"/>
  <c r="M11" i="11"/>
  <c r="B11" i="13" s="1"/>
  <c r="M19" i="11"/>
  <c r="B19" i="13" s="1"/>
  <c r="M13" i="11"/>
  <c r="B13" i="13" s="1"/>
  <c r="M21" i="11"/>
  <c r="B21" i="13" s="1"/>
  <c r="M29" i="11"/>
  <c r="B29" i="13" s="1"/>
  <c r="M5" i="11"/>
  <c r="B5" i="13" s="1"/>
  <c r="M7" i="11"/>
  <c r="B7" i="13" s="1"/>
  <c r="M15" i="11"/>
  <c r="B15" i="13" s="1"/>
  <c r="M23" i="11"/>
  <c r="B23" i="13" s="1"/>
  <c r="M31" i="11"/>
  <c r="B31" i="13" s="1"/>
  <c r="M27" i="11"/>
  <c r="B27" i="13" s="1"/>
  <c r="G5" i="11"/>
  <c r="N5" i="11" s="1"/>
  <c r="C5" i="13" s="1"/>
  <c r="A6" i="13" l="1"/>
  <c r="E6" i="11"/>
  <c r="F4" i="13"/>
  <c r="S4" i="13"/>
  <c r="K4" i="13"/>
  <c r="L4" i="13"/>
  <c r="T4" i="13"/>
  <c r="G4" i="13"/>
  <c r="G5" i="13" s="1"/>
  <c r="E7" i="10"/>
  <c r="A6" i="1"/>
  <c r="P6" i="10"/>
  <c r="J4" i="11"/>
  <c r="G6" i="11"/>
  <c r="N6" i="11" s="1"/>
  <c r="C6" i="13" s="1"/>
  <c r="G3" i="1"/>
  <c r="F3" i="1"/>
  <c r="S4" i="1" s="1"/>
  <c r="A7" i="13" l="1"/>
  <c r="E7" i="11"/>
  <c r="M4" i="13"/>
  <c r="G6" i="13"/>
  <c r="U4" i="13"/>
  <c r="W4" i="13" s="1"/>
  <c r="S5" i="13" s="1"/>
  <c r="F5" i="13"/>
  <c r="H4" i="13"/>
  <c r="E8" i="10"/>
  <c r="A7" i="1"/>
  <c r="P7" i="10"/>
  <c r="T4" i="1"/>
  <c r="U4" i="1" s="1"/>
  <c r="W4" i="1" s="1"/>
  <c r="S5" i="1" s="1"/>
  <c r="G4" i="1"/>
  <c r="C5" i="1"/>
  <c r="G7" i="11"/>
  <c r="N7" i="11" s="1"/>
  <c r="C7" i="13" s="1"/>
  <c r="H3" i="1"/>
  <c r="F4" i="1"/>
  <c r="K4" i="1"/>
  <c r="A8" i="13" l="1"/>
  <c r="E8" i="11"/>
  <c r="X4" i="13"/>
  <c r="T5" i="13" s="1"/>
  <c r="U5" i="13" s="1"/>
  <c r="W5" i="13" s="1"/>
  <c r="S6" i="13" s="1"/>
  <c r="G7" i="13"/>
  <c r="H5" i="13"/>
  <c r="F6" i="13"/>
  <c r="O4" i="13"/>
  <c r="K5" i="13" s="1"/>
  <c r="E9" i="10"/>
  <c r="A8" i="1"/>
  <c r="P8" i="10"/>
  <c r="X4" i="1"/>
  <c r="T5" i="1" s="1"/>
  <c r="U5" i="1" s="1"/>
  <c r="G5" i="1"/>
  <c r="C6" i="1"/>
  <c r="G8" i="11"/>
  <c r="N8" i="11" s="1"/>
  <c r="C8" i="13" s="1"/>
  <c r="L4" i="1"/>
  <c r="M4" i="1" s="1"/>
  <c r="H4" i="1"/>
  <c r="F5" i="1"/>
  <c r="A9" i="13" l="1"/>
  <c r="E9" i="11"/>
  <c r="H6" i="13"/>
  <c r="F7" i="13"/>
  <c r="P4" i="13"/>
  <c r="L5" i="13" s="1"/>
  <c r="M5" i="13" s="1"/>
  <c r="G8" i="13"/>
  <c r="X5" i="13"/>
  <c r="T6" i="13" s="1"/>
  <c r="U6" i="13" s="1"/>
  <c r="E10" i="10"/>
  <c r="A9" i="1"/>
  <c r="P9" i="10"/>
  <c r="W5" i="1"/>
  <c r="S6" i="1" s="1"/>
  <c r="O4" i="1"/>
  <c r="K5" i="1" s="1"/>
  <c r="G6" i="1"/>
  <c r="C7" i="1"/>
  <c r="G9" i="11"/>
  <c r="N9" i="11" s="1"/>
  <c r="C9" i="13" s="1"/>
  <c r="F6" i="1"/>
  <c r="H5" i="1"/>
  <c r="A10" i="13" l="1"/>
  <c r="E10" i="11"/>
  <c r="O5" i="13"/>
  <c r="K6" i="13" s="1"/>
  <c r="G9" i="13"/>
  <c r="H7" i="13"/>
  <c r="F8" i="13"/>
  <c r="W6" i="13"/>
  <c r="S7" i="13" s="1"/>
  <c r="P4" i="1"/>
  <c r="E11" i="10"/>
  <c r="A10" i="1"/>
  <c r="P10" i="10"/>
  <c r="X5" i="1"/>
  <c r="T6" i="1" s="1"/>
  <c r="U6" i="1" s="1"/>
  <c r="C8" i="1"/>
  <c r="G10" i="11"/>
  <c r="N10" i="11" s="1"/>
  <c r="C10" i="13" s="1"/>
  <c r="G7" i="1"/>
  <c r="L5" i="1"/>
  <c r="M5" i="1" s="1"/>
  <c r="O5" i="1" s="1"/>
  <c r="K6" i="1" s="1"/>
  <c r="F7" i="1"/>
  <c r="F8" i="1" s="1"/>
  <c r="H6" i="1"/>
  <c r="A11" i="13" l="1"/>
  <c r="E11" i="11"/>
  <c r="G10" i="13"/>
  <c r="P5" i="13"/>
  <c r="L6" i="13" s="1"/>
  <c r="M6" i="13" s="1"/>
  <c r="F9" i="13"/>
  <c r="H8" i="13"/>
  <c r="X6" i="13"/>
  <c r="T7" i="13" s="1"/>
  <c r="U7" i="13" s="1"/>
  <c r="E12" i="10"/>
  <c r="A11" i="1"/>
  <c r="P11" i="10"/>
  <c r="W6" i="1"/>
  <c r="S7" i="1" s="1"/>
  <c r="G8" i="1"/>
  <c r="C9" i="1"/>
  <c r="G11" i="11"/>
  <c r="N11" i="11" s="1"/>
  <c r="C11" i="13" s="1"/>
  <c r="P5" i="1"/>
  <c r="L6" i="1" s="1"/>
  <c r="M6" i="1" s="1"/>
  <c r="O6" i="1" s="1"/>
  <c r="K7" i="1" s="1"/>
  <c r="H7" i="1"/>
  <c r="A12" i="13" l="1"/>
  <c r="E12" i="11"/>
  <c r="F10" i="13"/>
  <c r="H9" i="13"/>
  <c r="O6" i="13"/>
  <c r="K7" i="13" s="1"/>
  <c r="G11" i="13"/>
  <c r="W7" i="13"/>
  <c r="S8" i="13" s="1"/>
  <c r="E13" i="10"/>
  <c r="A12" i="1"/>
  <c r="P12" i="10"/>
  <c r="X6" i="1"/>
  <c r="T7" i="1" s="1"/>
  <c r="U7" i="1" s="1"/>
  <c r="G9" i="1"/>
  <c r="C10" i="1"/>
  <c r="G12" i="11"/>
  <c r="N12" i="11" s="1"/>
  <c r="C12" i="13" s="1"/>
  <c r="P6" i="1"/>
  <c r="L7" i="1" s="1"/>
  <c r="M7" i="1" s="1"/>
  <c r="O7" i="1" s="1"/>
  <c r="K8" i="1" s="1"/>
  <c r="F9" i="1"/>
  <c r="H8" i="1"/>
  <c r="P6" i="13" l="1"/>
  <c r="L7" i="13" s="1"/>
  <c r="M7" i="13" s="1"/>
  <c r="O7" i="13" s="1"/>
  <c r="K8" i="13" s="1"/>
  <c r="A13" i="13"/>
  <c r="E13" i="11"/>
  <c r="G12" i="13"/>
  <c r="H10" i="13"/>
  <c r="F11" i="13"/>
  <c r="X7" i="13"/>
  <c r="T8" i="13" s="1"/>
  <c r="U8" i="13" s="1"/>
  <c r="E14" i="10"/>
  <c r="A13" i="1"/>
  <c r="P13" i="10"/>
  <c r="W7" i="1"/>
  <c r="S8" i="1" s="1"/>
  <c r="G10" i="1"/>
  <c r="C11" i="1"/>
  <c r="G13" i="11"/>
  <c r="N13" i="11" s="1"/>
  <c r="C13" i="13" s="1"/>
  <c r="P7" i="1"/>
  <c r="L8" i="1" s="1"/>
  <c r="M8" i="1" s="1"/>
  <c r="O8" i="1" s="1"/>
  <c r="F10" i="1"/>
  <c r="H9" i="1"/>
  <c r="P7" i="13" l="1"/>
  <c r="L8" i="13" s="1"/>
  <c r="M8" i="13" s="1"/>
  <c r="O8" i="13" s="1"/>
  <c r="K9" i="13" s="1"/>
  <c r="A14" i="13"/>
  <c r="E14" i="11"/>
  <c r="H11" i="13"/>
  <c r="F12" i="13"/>
  <c r="G13" i="13"/>
  <c r="W8" i="13"/>
  <c r="S9" i="13" s="1"/>
  <c r="E15" i="10"/>
  <c r="A14" i="1"/>
  <c r="P14" i="10"/>
  <c r="X7" i="1"/>
  <c r="T8" i="1" s="1"/>
  <c r="U8" i="1" s="1"/>
  <c r="G11" i="1"/>
  <c r="C12" i="1"/>
  <c r="G14" i="11"/>
  <c r="N14" i="11" s="1"/>
  <c r="C14" i="13" s="1"/>
  <c r="F11" i="1"/>
  <c r="H10" i="1"/>
  <c r="P8" i="1"/>
  <c r="L9" i="1" s="1"/>
  <c r="K9" i="1"/>
  <c r="P8" i="13" l="1"/>
  <c r="L9" i="13" s="1"/>
  <c r="M9" i="13" s="1"/>
  <c r="O9" i="13" s="1"/>
  <c r="K10" i="13" s="1"/>
  <c r="A15" i="13"/>
  <c r="E15" i="11"/>
  <c r="G14" i="13"/>
  <c r="F13" i="13"/>
  <c r="H12" i="13"/>
  <c r="X8" i="13"/>
  <c r="T9" i="13" s="1"/>
  <c r="U9" i="13" s="1"/>
  <c r="E16" i="10"/>
  <c r="A15" i="1"/>
  <c r="P15" i="10"/>
  <c r="W8" i="1"/>
  <c r="S9" i="1" s="1"/>
  <c r="G12" i="1"/>
  <c r="C13" i="1"/>
  <c r="G15" i="11"/>
  <c r="N15" i="11" s="1"/>
  <c r="C15" i="13" s="1"/>
  <c r="M9" i="1"/>
  <c r="O9" i="1" s="1"/>
  <c r="K10" i="1" s="1"/>
  <c r="F12" i="1"/>
  <c r="H11" i="1"/>
  <c r="A16" i="13" l="1"/>
  <c r="E16" i="11"/>
  <c r="H12" i="1"/>
  <c r="H13" i="13"/>
  <c r="F14" i="13"/>
  <c r="G15" i="13"/>
  <c r="P9" i="13"/>
  <c r="L10" i="13" s="1"/>
  <c r="M10" i="13" s="1"/>
  <c r="W9" i="13"/>
  <c r="S10" i="13" s="1"/>
  <c r="E17" i="10"/>
  <c r="A16" i="1"/>
  <c r="P16" i="10"/>
  <c r="X8" i="1"/>
  <c r="T9" i="1" s="1"/>
  <c r="U9" i="1" s="1"/>
  <c r="W9" i="1" s="1"/>
  <c r="S10" i="1" s="1"/>
  <c r="G13" i="1"/>
  <c r="C14" i="1"/>
  <c r="G16" i="11"/>
  <c r="N16" i="11" s="1"/>
  <c r="C16" i="13" s="1"/>
  <c r="P9" i="1"/>
  <c r="L10" i="1" s="1"/>
  <c r="M10" i="1" s="1"/>
  <c r="F13" i="1"/>
  <c r="A17" i="13" l="1"/>
  <c r="E17" i="11"/>
  <c r="G16" i="13"/>
  <c r="H14" i="13"/>
  <c r="F15" i="13"/>
  <c r="O10" i="13"/>
  <c r="K11" i="13" s="1"/>
  <c r="X9" i="13"/>
  <c r="T10" i="13" s="1"/>
  <c r="U10" i="13" s="1"/>
  <c r="E18" i="10"/>
  <c r="A17" i="1"/>
  <c r="P17" i="10"/>
  <c r="X9" i="1"/>
  <c r="T10" i="1" s="1"/>
  <c r="U10" i="1" s="1"/>
  <c r="G14" i="1"/>
  <c r="C15" i="1"/>
  <c r="G17" i="11"/>
  <c r="N17" i="11" s="1"/>
  <c r="C17" i="13" s="1"/>
  <c r="F14" i="1"/>
  <c r="H13" i="1"/>
  <c r="O10" i="1"/>
  <c r="K11" i="1" s="1"/>
  <c r="A18" i="13" l="1"/>
  <c r="E18" i="11"/>
  <c r="F16" i="13"/>
  <c r="H15" i="13"/>
  <c r="G17" i="13"/>
  <c r="P10" i="13"/>
  <c r="L11" i="13" s="1"/>
  <c r="M11" i="13" s="1"/>
  <c r="W10" i="13"/>
  <c r="S11" i="13" s="1"/>
  <c r="E19" i="10"/>
  <c r="A18" i="1"/>
  <c r="P18" i="10"/>
  <c r="W10" i="1"/>
  <c r="S11" i="1" s="1"/>
  <c r="G15" i="1"/>
  <c r="C16" i="1"/>
  <c r="G18" i="11"/>
  <c r="N18" i="11" s="1"/>
  <c r="C18" i="13" s="1"/>
  <c r="P10" i="1"/>
  <c r="L11" i="1" s="1"/>
  <c r="M11" i="1" s="1"/>
  <c r="F15" i="1"/>
  <c r="H14" i="1"/>
  <c r="A19" i="13" l="1"/>
  <c r="E19" i="11"/>
  <c r="G18" i="13"/>
  <c r="F17" i="13"/>
  <c r="H16" i="13"/>
  <c r="O11" i="13"/>
  <c r="K12" i="13" s="1"/>
  <c r="X10" i="13"/>
  <c r="T11" i="13" s="1"/>
  <c r="U11" i="13" s="1"/>
  <c r="E20" i="10"/>
  <c r="A19" i="1"/>
  <c r="P19" i="10"/>
  <c r="X10" i="1"/>
  <c r="T11" i="1" s="1"/>
  <c r="U11" i="1" s="1"/>
  <c r="G16" i="1"/>
  <c r="C17" i="1"/>
  <c r="G19" i="11"/>
  <c r="N19" i="11" s="1"/>
  <c r="C19" i="13" s="1"/>
  <c r="F16" i="1"/>
  <c r="H15" i="1"/>
  <c r="O11" i="1"/>
  <c r="K12" i="1" s="1"/>
  <c r="A20" i="13" l="1"/>
  <c r="E20" i="11"/>
  <c r="H17" i="13"/>
  <c r="F18" i="13"/>
  <c r="G19" i="13"/>
  <c r="W11" i="13"/>
  <c r="S12" i="13" s="1"/>
  <c r="P11" i="13"/>
  <c r="L12" i="13" s="1"/>
  <c r="M12" i="13" s="1"/>
  <c r="E21" i="10"/>
  <c r="A20" i="1"/>
  <c r="P20" i="10"/>
  <c r="W11" i="1"/>
  <c r="S12" i="1" s="1"/>
  <c r="G17" i="1"/>
  <c r="C18" i="1"/>
  <c r="G20" i="11"/>
  <c r="N20" i="11" s="1"/>
  <c r="C20" i="13" s="1"/>
  <c r="P11" i="1"/>
  <c r="L12" i="1" s="1"/>
  <c r="M12" i="1" s="1"/>
  <c r="F17" i="1"/>
  <c r="H16" i="1"/>
  <c r="A21" i="13" l="1"/>
  <c r="E21" i="11"/>
  <c r="G20" i="13"/>
  <c r="H18" i="13"/>
  <c r="F19" i="13"/>
  <c r="O12" i="13"/>
  <c r="K13" i="13" s="1"/>
  <c r="X11" i="13"/>
  <c r="T12" i="13" s="1"/>
  <c r="U12" i="13" s="1"/>
  <c r="X11" i="1"/>
  <c r="T12" i="1" s="1"/>
  <c r="U12" i="1" s="1"/>
  <c r="E22" i="10"/>
  <c r="A21" i="1"/>
  <c r="P21" i="10"/>
  <c r="G18" i="1"/>
  <c r="C19" i="1"/>
  <c r="G21" i="11"/>
  <c r="N21" i="11" s="1"/>
  <c r="C21" i="13" s="1"/>
  <c r="F18" i="1"/>
  <c r="H17" i="1"/>
  <c r="O12" i="1"/>
  <c r="K13" i="1" s="1"/>
  <c r="A22" i="13" l="1"/>
  <c r="E22" i="11"/>
  <c r="G21" i="13"/>
  <c r="F20" i="13"/>
  <c r="H19" i="13"/>
  <c r="W12" i="13"/>
  <c r="S13" i="13" s="1"/>
  <c r="P12" i="13"/>
  <c r="L13" i="13" s="1"/>
  <c r="M13" i="13" s="1"/>
  <c r="E23" i="10"/>
  <c r="A22" i="1"/>
  <c r="P22" i="10"/>
  <c r="W12" i="1"/>
  <c r="S13" i="1" s="1"/>
  <c r="G19" i="1"/>
  <c r="C20" i="1"/>
  <c r="G22" i="11"/>
  <c r="N22" i="11" s="1"/>
  <c r="C22" i="13" s="1"/>
  <c r="P12" i="1"/>
  <c r="L13" i="1" s="1"/>
  <c r="M13" i="1" s="1"/>
  <c r="F19" i="1"/>
  <c r="H18" i="1"/>
  <c r="G22" i="13" l="1"/>
  <c r="A23" i="13"/>
  <c r="E23" i="11"/>
  <c r="F21" i="13"/>
  <c r="H20" i="13"/>
  <c r="X12" i="13"/>
  <c r="T13" i="13" s="1"/>
  <c r="U13" i="13" s="1"/>
  <c r="O13" i="13"/>
  <c r="K14" i="13" s="1"/>
  <c r="X12" i="1"/>
  <c r="T13" i="1" s="1"/>
  <c r="E24" i="10"/>
  <c r="A23" i="1"/>
  <c r="P23" i="10"/>
  <c r="U13" i="1"/>
  <c r="G20" i="1"/>
  <c r="C21" i="1"/>
  <c r="G23" i="11"/>
  <c r="N23" i="11" s="1"/>
  <c r="C23" i="13" s="1"/>
  <c r="G23" i="13" s="1"/>
  <c r="O13" i="1"/>
  <c r="K14" i="1" s="1"/>
  <c r="F20" i="1"/>
  <c r="H19" i="1"/>
  <c r="A24" i="13" l="1"/>
  <c r="E24" i="11"/>
  <c r="F22" i="13"/>
  <c r="H21" i="13"/>
  <c r="W13" i="13"/>
  <c r="S14" i="13" s="1"/>
  <c r="P13" i="13"/>
  <c r="L14" i="13" s="1"/>
  <c r="M14" i="13" s="1"/>
  <c r="E25" i="10"/>
  <c r="A24" i="1"/>
  <c r="P24" i="10"/>
  <c r="W13" i="1"/>
  <c r="S14" i="1" s="1"/>
  <c r="G21" i="1"/>
  <c r="C22" i="1"/>
  <c r="G24" i="11"/>
  <c r="N24" i="11" s="1"/>
  <c r="C24" i="13" s="1"/>
  <c r="G24" i="13" s="1"/>
  <c r="P13" i="1"/>
  <c r="L14" i="1" s="1"/>
  <c r="M14" i="1" s="1"/>
  <c r="O14" i="1" s="1"/>
  <c r="K15" i="1" s="1"/>
  <c r="F21" i="1"/>
  <c r="H20" i="1"/>
  <c r="X13" i="13" l="1"/>
  <c r="T14" i="13" s="1"/>
  <c r="U14" i="13" s="1"/>
  <c r="A25" i="13"/>
  <c r="E25" i="11"/>
  <c r="F23" i="13"/>
  <c r="H22" i="13"/>
  <c r="O14" i="13"/>
  <c r="K15" i="13" s="1"/>
  <c r="X13" i="1"/>
  <c r="T14" i="1" s="1"/>
  <c r="U14" i="1" s="1"/>
  <c r="E26" i="10"/>
  <c r="A25" i="1"/>
  <c r="P25" i="10"/>
  <c r="G22" i="1"/>
  <c r="C23" i="1"/>
  <c r="G25" i="11"/>
  <c r="N25" i="11" s="1"/>
  <c r="C25" i="13" s="1"/>
  <c r="G25" i="13" s="1"/>
  <c r="P14" i="1"/>
  <c r="L15" i="1" s="1"/>
  <c r="M15" i="1" s="1"/>
  <c r="O15" i="1" s="1"/>
  <c r="K16" i="1" s="1"/>
  <c r="F22" i="1"/>
  <c r="H21" i="1"/>
  <c r="A26" i="13" l="1"/>
  <c r="E26" i="11"/>
  <c r="H23" i="13"/>
  <c r="F24" i="13"/>
  <c r="P14" i="13"/>
  <c r="L15" i="13" s="1"/>
  <c r="M15" i="13" s="1"/>
  <c r="W14" i="13"/>
  <c r="S15" i="13" s="1"/>
  <c r="E27" i="10"/>
  <c r="A26" i="1"/>
  <c r="P26" i="10"/>
  <c r="W14" i="1"/>
  <c r="S15" i="1" s="1"/>
  <c r="G23" i="1"/>
  <c r="C24" i="1"/>
  <c r="G26" i="11"/>
  <c r="N26" i="11" s="1"/>
  <c r="C26" i="13" s="1"/>
  <c r="G26" i="13" s="1"/>
  <c r="F23" i="1"/>
  <c r="H22" i="1"/>
  <c r="P15" i="1"/>
  <c r="A27" i="13" l="1"/>
  <c r="E27" i="11"/>
  <c r="H24" i="13"/>
  <c r="F25" i="13"/>
  <c r="O15" i="13"/>
  <c r="K16" i="13" s="1"/>
  <c r="X14" i="13"/>
  <c r="T15" i="13" s="1"/>
  <c r="U15" i="13" s="1"/>
  <c r="X14" i="1"/>
  <c r="T15" i="1" s="1"/>
  <c r="U15" i="1" s="1"/>
  <c r="E28" i="10"/>
  <c r="A27" i="1"/>
  <c r="P27" i="10"/>
  <c r="G24" i="1"/>
  <c r="C25" i="1"/>
  <c r="G27" i="11"/>
  <c r="N27" i="11" s="1"/>
  <c r="C27" i="13" s="1"/>
  <c r="G27" i="13" s="1"/>
  <c r="F24" i="1"/>
  <c r="H23" i="1"/>
  <c r="L16" i="1"/>
  <c r="M16" i="1" s="1"/>
  <c r="O16" i="1" s="1"/>
  <c r="K17" i="1" s="1"/>
  <c r="A28" i="13" l="1"/>
  <c r="E28" i="11"/>
  <c r="H25" i="13"/>
  <c r="F26" i="13"/>
  <c r="P15" i="13"/>
  <c r="L16" i="13" s="1"/>
  <c r="M16" i="13" s="1"/>
  <c r="W15" i="13"/>
  <c r="S16" i="13" s="1"/>
  <c r="E29" i="10"/>
  <c r="A28" i="1"/>
  <c r="P28" i="10"/>
  <c r="W15" i="1"/>
  <c r="S16" i="1" s="1"/>
  <c r="G25" i="1"/>
  <c r="C26" i="1"/>
  <c r="G28" i="11"/>
  <c r="N28" i="11" s="1"/>
  <c r="C28" i="13" s="1"/>
  <c r="G28" i="13" s="1"/>
  <c r="F25" i="1"/>
  <c r="H24" i="1"/>
  <c r="P16" i="1"/>
  <c r="A29" i="13" l="1"/>
  <c r="E29" i="11"/>
  <c r="F27" i="13"/>
  <c r="H26" i="13"/>
  <c r="O16" i="13"/>
  <c r="K17" i="13" s="1"/>
  <c r="X15" i="13"/>
  <c r="T16" i="13" s="1"/>
  <c r="U16" i="13" s="1"/>
  <c r="X15" i="1"/>
  <c r="T16" i="1" s="1"/>
  <c r="U16" i="1" s="1"/>
  <c r="E30" i="10"/>
  <c r="A29" i="1"/>
  <c r="P29" i="10"/>
  <c r="G26" i="1"/>
  <c r="C27" i="1"/>
  <c r="G29" i="11"/>
  <c r="N29" i="11" s="1"/>
  <c r="C29" i="13" s="1"/>
  <c r="G29" i="13" s="1"/>
  <c r="F26" i="1"/>
  <c r="H25" i="1"/>
  <c r="L17" i="1"/>
  <c r="M17" i="1" s="1"/>
  <c r="O17" i="1" s="1"/>
  <c r="K18" i="1" s="1"/>
  <c r="A30" i="13" l="1"/>
  <c r="E30" i="11"/>
  <c r="F28" i="13"/>
  <c r="H27" i="13"/>
  <c r="W16" i="13"/>
  <c r="S17" i="13" s="1"/>
  <c r="P16" i="13"/>
  <c r="L17" i="13" s="1"/>
  <c r="M17" i="13" s="1"/>
  <c r="E31" i="10"/>
  <c r="A30" i="1"/>
  <c r="P30" i="10"/>
  <c r="W16" i="1"/>
  <c r="S17" i="1" s="1"/>
  <c r="G27" i="1"/>
  <c r="C28" i="1"/>
  <c r="G30" i="11"/>
  <c r="N30" i="11" s="1"/>
  <c r="C30" i="13" s="1"/>
  <c r="G30" i="13" s="1"/>
  <c r="F27" i="1"/>
  <c r="H26" i="1"/>
  <c r="P17" i="1"/>
  <c r="A31" i="13" l="1"/>
  <c r="E31" i="11"/>
  <c r="H28" i="13"/>
  <c r="F29" i="13"/>
  <c r="X16" i="13"/>
  <c r="T17" i="13" s="1"/>
  <c r="U17" i="13" s="1"/>
  <c r="O17" i="13"/>
  <c r="K18" i="13" s="1"/>
  <c r="X16" i="1"/>
  <c r="T17" i="1" s="1"/>
  <c r="U17" i="1" s="1"/>
  <c r="E32" i="10"/>
  <c r="A31" i="1"/>
  <c r="P31" i="10"/>
  <c r="G28" i="1"/>
  <c r="C29" i="1"/>
  <c r="G31" i="11"/>
  <c r="N31" i="11" s="1"/>
  <c r="C31" i="13" s="1"/>
  <c r="G31" i="13" s="1"/>
  <c r="F28" i="1"/>
  <c r="H27" i="1"/>
  <c r="L18" i="1"/>
  <c r="M18" i="1" s="1"/>
  <c r="O18" i="1" s="1"/>
  <c r="K19" i="1" s="1"/>
  <c r="A32" i="13" l="1"/>
  <c r="E32" i="11"/>
  <c r="H29" i="13"/>
  <c r="F30" i="13"/>
  <c r="W17" i="13"/>
  <c r="S18" i="13" s="1"/>
  <c r="P17" i="13"/>
  <c r="L18" i="13" s="1"/>
  <c r="M18" i="13" s="1"/>
  <c r="W17" i="1"/>
  <c r="S18" i="1" s="1"/>
  <c r="E33" i="10"/>
  <c r="A32" i="1"/>
  <c r="P32" i="10"/>
  <c r="G29" i="1"/>
  <c r="C30" i="1"/>
  <c r="G32" i="11"/>
  <c r="N32" i="11" s="1"/>
  <c r="C32" i="13" s="1"/>
  <c r="G32" i="13" s="1"/>
  <c r="F29" i="1"/>
  <c r="H28" i="1"/>
  <c r="P18" i="1"/>
  <c r="A33" i="13" l="1"/>
  <c r="E33" i="11"/>
  <c r="H30" i="13"/>
  <c r="F31" i="13"/>
  <c r="O18" i="13"/>
  <c r="K19" i="13" s="1"/>
  <c r="X17" i="13"/>
  <c r="T18" i="13" s="1"/>
  <c r="U18" i="13" s="1"/>
  <c r="X17" i="1"/>
  <c r="T18" i="1" s="1"/>
  <c r="U18" i="1" s="1"/>
  <c r="W18" i="1" s="1"/>
  <c r="S19" i="1" s="1"/>
  <c r="E34" i="10"/>
  <c r="A33" i="1"/>
  <c r="P33" i="10"/>
  <c r="G30" i="1"/>
  <c r="C31" i="1"/>
  <c r="G33" i="11"/>
  <c r="N33" i="11" s="1"/>
  <c r="C33" i="13" s="1"/>
  <c r="G33" i="13" s="1"/>
  <c r="F30" i="1"/>
  <c r="H29" i="1"/>
  <c r="L19" i="1"/>
  <c r="M19" i="1" s="1"/>
  <c r="O19" i="1" s="1"/>
  <c r="K20" i="1" s="1"/>
  <c r="A34" i="13" l="1"/>
  <c r="E34" i="11"/>
  <c r="F32" i="13"/>
  <c r="H31" i="13"/>
  <c r="P18" i="13"/>
  <c r="L19" i="13" s="1"/>
  <c r="M19" i="13" s="1"/>
  <c r="W18" i="13"/>
  <c r="S19" i="13" s="1"/>
  <c r="X18" i="1"/>
  <c r="T19" i="1" s="1"/>
  <c r="U19" i="1" s="1"/>
  <c r="E35" i="10"/>
  <c r="A34" i="1"/>
  <c r="P34" i="10"/>
  <c r="G31" i="1"/>
  <c r="C32" i="1"/>
  <c r="G34" i="11"/>
  <c r="N34" i="11" s="1"/>
  <c r="C34" i="13" s="1"/>
  <c r="G34" i="13" s="1"/>
  <c r="F31" i="1"/>
  <c r="H30" i="1"/>
  <c r="P19" i="1"/>
  <c r="A35" i="13" l="1"/>
  <c r="E35" i="11"/>
  <c r="H32" i="13"/>
  <c r="F33" i="13"/>
  <c r="O19" i="13"/>
  <c r="K20" i="13" s="1"/>
  <c r="X18" i="13"/>
  <c r="T19" i="13" s="1"/>
  <c r="U19" i="13" s="1"/>
  <c r="E36" i="10"/>
  <c r="A35" i="1"/>
  <c r="P35" i="10"/>
  <c r="W19" i="1"/>
  <c r="S20" i="1" s="1"/>
  <c r="G32" i="1"/>
  <c r="C33" i="1"/>
  <c r="G35" i="11"/>
  <c r="N35" i="11" s="1"/>
  <c r="C35" i="13" s="1"/>
  <c r="G35" i="13" s="1"/>
  <c r="F32" i="1"/>
  <c r="H31" i="1"/>
  <c r="L20" i="1"/>
  <c r="M20" i="1" s="1"/>
  <c r="A36" i="13" l="1"/>
  <c r="E36" i="11"/>
  <c r="H33" i="13"/>
  <c r="F34" i="13"/>
  <c r="P19" i="13"/>
  <c r="L20" i="13" s="1"/>
  <c r="M20" i="13" s="1"/>
  <c r="W19" i="13"/>
  <c r="S20" i="13" s="1"/>
  <c r="X19" i="1"/>
  <c r="T20" i="1" s="1"/>
  <c r="U20" i="1" s="1"/>
  <c r="W20" i="1" s="1"/>
  <c r="S21" i="1" s="1"/>
  <c r="E37" i="10"/>
  <c r="A36" i="1"/>
  <c r="P36" i="10"/>
  <c r="G33" i="1"/>
  <c r="C34" i="1"/>
  <c r="G36" i="11"/>
  <c r="N36" i="11" s="1"/>
  <c r="C36" i="13" s="1"/>
  <c r="G36" i="13" s="1"/>
  <c r="F33" i="1"/>
  <c r="H32" i="1"/>
  <c r="O20" i="1"/>
  <c r="K21" i="1" s="1"/>
  <c r="A37" i="13" l="1"/>
  <c r="E37" i="11"/>
  <c r="F35" i="13"/>
  <c r="H34" i="13"/>
  <c r="X20" i="1"/>
  <c r="T21" i="1" s="1"/>
  <c r="U21" i="1" s="1"/>
  <c r="W21" i="1" s="1"/>
  <c r="S22" i="1" s="1"/>
  <c r="O20" i="13"/>
  <c r="K21" i="13" s="1"/>
  <c r="X19" i="13"/>
  <c r="T20" i="13" s="1"/>
  <c r="U20" i="13" s="1"/>
  <c r="E38" i="10"/>
  <c r="A37" i="1"/>
  <c r="P37" i="10"/>
  <c r="G34" i="1"/>
  <c r="C35" i="1"/>
  <c r="G37" i="11"/>
  <c r="N37" i="11" s="1"/>
  <c r="C37" i="13" s="1"/>
  <c r="G37" i="13" s="1"/>
  <c r="P20" i="1"/>
  <c r="L21" i="1" s="1"/>
  <c r="M21" i="1" s="1"/>
  <c r="O21" i="1" s="1"/>
  <c r="K22" i="1" s="1"/>
  <c r="F34" i="1"/>
  <c r="H33" i="1"/>
  <c r="A38" i="13" l="1"/>
  <c r="E38" i="11"/>
  <c r="F36" i="13"/>
  <c r="H35" i="13"/>
  <c r="W20" i="13"/>
  <c r="S21" i="13" s="1"/>
  <c r="P20" i="13"/>
  <c r="L21" i="13" s="1"/>
  <c r="M21" i="13" s="1"/>
  <c r="X21" i="1"/>
  <c r="E39" i="10"/>
  <c r="A38" i="1"/>
  <c r="P38" i="10"/>
  <c r="T22" i="1"/>
  <c r="U22" i="1" s="1"/>
  <c r="G35" i="1"/>
  <c r="C36" i="1"/>
  <c r="G38" i="11"/>
  <c r="N38" i="11" s="1"/>
  <c r="C38" i="13" s="1"/>
  <c r="G38" i="13" s="1"/>
  <c r="F35" i="1"/>
  <c r="H34" i="1"/>
  <c r="P21" i="1"/>
  <c r="A39" i="13" l="1"/>
  <c r="E39" i="11"/>
  <c r="H36" i="13"/>
  <c r="F37" i="13"/>
  <c r="X20" i="13"/>
  <c r="T21" i="13" s="1"/>
  <c r="U21" i="13" s="1"/>
  <c r="O21" i="13"/>
  <c r="K22" i="13" s="1"/>
  <c r="E40" i="10"/>
  <c r="A39" i="1"/>
  <c r="P39" i="10"/>
  <c r="W22" i="1"/>
  <c r="S23" i="1" s="1"/>
  <c r="G36" i="1"/>
  <c r="C37" i="1"/>
  <c r="G39" i="11"/>
  <c r="N39" i="11" s="1"/>
  <c r="C39" i="13" s="1"/>
  <c r="G39" i="13" s="1"/>
  <c r="F36" i="1"/>
  <c r="H35" i="1"/>
  <c r="L22" i="1"/>
  <c r="M22" i="1" s="1"/>
  <c r="A40" i="13" l="1"/>
  <c r="E40" i="11"/>
  <c r="H37" i="13"/>
  <c r="F38" i="13"/>
  <c r="W21" i="13"/>
  <c r="S22" i="13" s="1"/>
  <c r="P21" i="13"/>
  <c r="L22" i="13" s="1"/>
  <c r="M22" i="13" s="1"/>
  <c r="X22" i="1"/>
  <c r="T23" i="1" s="1"/>
  <c r="U23" i="1" s="1"/>
  <c r="W23" i="1" s="1"/>
  <c r="S24" i="1" s="1"/>
  <c r="E41" i="10"/>
  <c r="A40" i="1"/>
  <c r="P40" i="10"/>
  <c r="G37" i="1"/>
  <c r="C38" i="1"/>
  <c r="G40" i="11"/>
  <c r="N40" i="11" s="1"/>
  <c r="C40" i="13" s="1"/>
  <c r="G40" i="13" s="1"/>
  <c r="F37" i="1"/>
  <c r="H36" i="1"/>
  <c r="O22" i="1"/>
  <c r="K23" i="1" s="1"/>
  <c r="A41" i="13" l="1"/>
  <c r="E41" i="11"/>
  <c r="F39" i="13"/>
  <c r="H38" i="13"/>
  <c r="X21" i="13"/>
  <c r="T22" i="13" s="1"/>
  <c r="U22" i="13" s="1"/>
  <c r="O22" i="13"/>
  <c r="K23" i="13" s="1"/>
  <c r="E42" i="10"/>
  <c r="A41" i="1"/>
  <c r="P41" i="10"/>
  <c r="X23" i="1"/>
  <c r="G38" i="1"/>
  <c r="C39" i="1"/>
  <c r="G41" i="11"/>
  <c r="N41" i="11" s="1"/>
  <c r="C41" i="13" s="1"/>
  <c r="G41" i="13" s="1"/>
  <c r="P22" i="1"/>
  <c r="L23" i="1" s="1"/>
  <c r="M23" i="1" s="1"/>
  <c r="O23" i="1" s="1"/>
  <c r="K24" i="1" s="1"/>
  <c r="F38" i="1"/>
  <c r="H37" i="1"/>
  <c r="A42" i="13" l="1"/>
  <c r="E42" i="11"/>
  <c r="H39" i="13"/>
  <c r="F40" i="13"/>
  <c r="W22" i="13"/>
  <c r="S23" i="13" s="1"/>
  <c r="P22" i="13"/>
  <c r="L23" i="13" s="1"/>
  <c r="M23" i="13" s="1"/>
  <c r="E43" i="10"/>
  <c r="A42" i="1"/>
  <c r="P42" i="10"/>
  <c r="T24" i="1"/>
  <c r="U24" i="1" s="1"/>
  <c r="W24" i="1" s="1"/>
  <c r="S25" i="1" s="1"/>
  <c r="G39" i="1"/>
  <c r="C40" i="1"/>
  <c r="G42" i="11"/>
  <c r="N42" i="11" s="1"/>
  <c r="C42" i="13" s="1"/>
  <c r="G42" i="13" s="1"/>
  <c r="F39" i="1"/>
  <c r="H38" i="1"/>
  <c r="P23" i="1"/>
  <c r="A43" i="13" l="1"/>
  <c r="E43" i="11"/>
  <c r="H40" i="13"/>
  <c r="F41" i="13"/>
  <c r="O23" i="13"/>
  <c r="K24" i="13" s="1"/>
  <c r="X22" i="13"/>
  <c r="T23" i="13" s="1"/>
  <c r="U23" i="13" s="1"/>
  <c r="A43" i="1"/>
  <c r="P43" i="10"/>
  <c r="X24" i="1"/>
  <c r="G40" i="1"/>
  <c r="C41" i="1"/>
  <c r="G43" i="11"/>
  <c r="F40" i="1"/>
  <c r="H39" i="1"/>
  <c r="L24" i="1"/>
  <c r="M24" i="1" s="1"/>
  <c r="O24" i="1" s="1"/>
  <c r="K25" i="1" s="1"/>
  <c r="R3" i="11" l="1"/>
  <c r="R4" i="11" s="1"/>
  <c r="K3" i="11"/>
  <c r="K8" i="11" s="1"/>
  <c r="H41" i="13"/>
  <c r="F42" i="13"/>
  <c r="W23" i="13"/>
  <c r="S24" i="13" s="1"/>
  <c r="P23" i="13"/>
  <c r="L24" i="13" s="1"/>
  <c r="M24" i="13" s="1"/>
  <c r="T25" i="1"/>
  <c r="U25" i="1" s="1"/>
  <c r="W25" i="1" s="1"/>
  <c r="S26" i="1" s="1"/>
  <c r="G41" i="1"/>
  <c r="N43" i="11"/>
  <c r="C43" i="13" s="1"/>
  <c r="G43" i="13" s="1"/>
  <c r="C42" i="1"/>
  <c r="F41" i="1"/>
  <c r="H40" i="1"/>
  <c r="P24" i="1"/>
  <c r="X23" i="13" l="1"/>
  <c r="T24" i="13" s="1"/>
  <c r="U24" i="13" s="1"/>
  <c r="F43" i="13"/>
  <c r="H43" i="13" s="1"/>
  <c r="K9" i="2" s="1"/>
  <c r="H42" i="13"/>
  <c r="O24" i="13"/>
  <c r="K25" i="13" s="1"/>
  <c r="G42" i="1"/>
  <c r="X25" i="1"/>
  <c r="C43" i="1"/>
  <c r="F42" i="1"/>
  <c r="F43" i="1" s="1"/>
  <c r="H41" i="1"/>
  <c r="L25" i="1"/>
  <c r="M25" i="1" s="1"/>
  <c r="O25" i="1" s="1"/>
  <c r="K26" i="1" s="1"/>
  <c r="G43" i="1" l="1"/>
  <c r="W24" i="13"/>
  <c r="S25" i="13" s="1"/>
  <c r="P24" i="13"/>
  <c r="L25" i="13" s="1"/>
  <c r="M25" i="13" s="1"/>
  <c r="T26" i="1"/>
  <c r="U26" i="1" s="1"/>
  <c r="W26" i="1" s="1"/>
  <c r="S27" i="1" s="1"/>
  <c r="N5" i="10"/>
  <c r="K4" i="11"/>
  <c r="H42" i="1"/>
  <c r="P25" i="1"/>
  <c r="O25" i="13" l="1"/>
  <c r="K26" i="13" s="1"/>
  <c r="X24" i="13"/>
  <c r="T25" i="13" s="1"/>
  <c r="U25" i="13" s="1"/>
  <c r="X26" i="1"/>
  <c r="H43" i="1"/>
  <c r="K4" i="2" s="1"/>
  <c r="B46" i="2" s="1"/>
  <c r="B4" i="2" s="1"/>
  <c r="L4" i="2" s="1"/>
  <c r="L26" i="1"/>
  <c r="M26" i="1" s="1"/>
  <c r="O26" i="1" s="1"/>
  <c r="K27" i="1" s="1"/>
  <c r="W25" i="13" l="1"/>
  <c r="S26" i="13" s="1"/>
  <c r="P25" i="13"/>
  <c r="L26" i="13" s="1"/>
  <c r="M26" i="13" s="1"/>
  <c r="E46" i="2"/>
  <c r="E4" i="2" s="1"/>
  <c r="L9" i="2" s="1"/>
  <c r="L14" i="2" s="1"/>
  <c r="K14" i="2"/>
  <c r="T27" i="1"/>
  <c r="U27" i="1" s="1"/>
  <c r="W27" i="1" s="1"/>
  <c r="S28" i="1" s="1"/>
  <c r="P26" i="1"/>
  <c r="O26" i="13" l="1"/>
  <c r="K27" i="13" s="1"/>
  <c r="X25" i="13"/>
  <c r="T26" i="13" s="1"/>
  <c r="U26" i="13" s="1"/>
  <c r="X27" i="1"/>
  <c r="L27" i="1"/>
  <c r="M27" i="1" s="1"/>
  <c r="O27" i="1" s="1"/>
  <c r="K28" i="1" s="1"/>
  <c r="W26" i="13" l="1"/>
  <c r="S27" i="13" s="1"/>
  <c r="P26" i="13"/>
  <c r="L27" i="13" s="1"/>
  <c r="M27" i="13" s="1"/>
  <c r="T28" i="1"/>
  <c r="U28" i="1" s="1"/>
  <c r="W28" i="1" s="1"/>
  <c r="S29" i="1" s="1"/>
  <c r="P27" i="1"/>
  <c r="O27" i="13" l="1"/>
  <c r="K28" i="13" s="1"/>
  <c r="X26" i="13"/>
  <c r="T27" i="13" s="1"/>
  <c r="U27" i="13" s="1"/>
  <c r="X28" i="1"/>
  <c r="L28" i="1"/>
  <c r="M28" i="1" s="1"/>
  <c r="W27" i="13" l="1"/>
  <c r="S28" i="13" s="1"/>
  <c r="P27" i="13"/>
  <c r="L28" i="13" s="1"/>
  <c r="M28" i="13" s="1"/>
  <c r="T29" i="1"/>
  <c r="U29" i="1" s="1"/>
  <c r="O28" i="1"/>
  <c r="K29" i="1" s="1"/>
  <c r="O28" i="13" l="1"/>
  <c r="K29" i="13" s="1"/>
  <c r="X27" i="13"/>
  <c r="T28" i="13" s="1"/>
  <c r="U28" i="13" s="1"/>
  <c r="W29" i="1"/>
  <c r="S30" i="1" s="1"/>
  <c r="P28" i="1"/>
  <c r="L29" i="1" s="1"/>
  <c r="M29" i="1" s="1"/>
  <c r="O29" i="1" s="1"/>
  <c r="K30" i="1" s="1"/>
  <c r="W28" i="13" l="1"/>
  <c r="S29" i="13" s="1"/>
  <c r="P28" i="13"/>
  <c r="L29" i="13" s="1"/>
  <c r="M29" i="13" s="1"/>
  <c r="X29" i="1"/>
  <c r="T30" i="1" s="1"/>
  <c r="U30" i="1" s="1"/>
  <c r="P29" i="1"/>
  <c r="O29" i="13" l="1"/>
  <c r="K30" i="13" s="1"/>
  <c r="X28" i="13"/>
  <c r="T29" i="13" s="1"/>
  <c r="U29" i="13" s="1"/>
  <c r="W30" i="1"/>
  <c r="S31" i="1" s="1"/>
  <c r="L30" i="1"/>
  <c r="M30" i="1" s="1"/>
  <c r="P29" i="13" l="1"/>
  <c r="L30" i="13" s="1"/>
  <c r="M30" i="13" s="1"/>
  <c r="W29" i="13"/>
  <c r="S30" i="13" s="1"/>
  <c r="X30" i="1"/>
  <c r="T31" i="1" s="1"/>
  <c r="U31" i="1" s="1"/>
  <c r="W31" i="1" s="1"/>
  <c r="S32" i="1" s="1"/>
  <c r="O30" i="1"/>
  <c r="K31" i="1" s="1"/>
  <c r="O30" i="13" l="1"/>
  <c r="K31" i="13" s="1"/>
  <c r="X29" i="13"/>
  <c r="T30" i="13" s="1"/>
  <c r="U30" i="13" s="1"/>
  <c r="X31" i="1"/>
  <c r="P30" i="1"/>
  <c r="L31" i="1" s="1"/>
  <c r="M31" i="1" s="1"/>
  <c r="O31" i="1" s="1"/>
  <c r="K32" i="1" s="1"/>
  <c r="W30" i="13" l="1"/>
  <c r="S31" i="13" s="1"/>
  <c r="P30" i="13"/>
  <c r="L31" i="13" s="1"/>
  <c r="M31" i="13" s="1"/>
  <c r="T32" i="1"/>
  <c r="U32" i="1" s="1"/>
  <c r="W32" i="1" s="1"/>
  <c r="S33" i="1" s="1"/>
  <c r="P31" i="1"/>
  <c r="X30" i="13" l="1"/>
  <c r="T31" i="13" s="1"/>
  <c r="U31" i="13" s="1"/>
  <c r="O31" i="13"/>
  <c r="K32" i="13" s="1"/>
  <c r="X32" i="1"/>
  <c r="T33" i="1" s="1"/>
  <c r="U33" i="1" s="1"/>
  <c r="W33" i="1" s="1"/>
  <c r="S34" i="1" s="1"/>
  <c r="L32" i="1"/>
  <c r="M32" i="1" s="1"/>
  <c r="W31" i="13" l="1"/>
  <c r="S32" i="13" s="1"/>
  <c r="P31" i="13"/>
  <c r="L32" i="13" s="1"/>
  <c r="M32" i="13" s="1"/>
  <c r="X33" i="1"/>
  <c r="O32" i="1"/>
  <c r="K33" i="1" s="1"/>
  <c r="X31" i="13" l="1"/>
  <c r="T32" i="13" s="1"/>
  <c r="U32" i="13" s="1"/>
  <c r="W32" i="13" s="1"/>
  <c r="S33" i="13" s="1"/>
  <c r="O32" i="13"/>
  <c r="K33" i="13" s="1"/>
  <c r="T34" i="1"/>
  <c r="U34" i="1" s="1"/>
  <c r="W34" i="1" s="1"/>
  <c r="S35" i="1" s="1"/>
  <c r="P32" i="1"/>
  <c r="L33" i="1" s="1"/>
  <c r="M33" i="1" s="1"/>
  <c r="O33" i="1" s="1"/>
  <c r="K34" i="1" s="1"/>
  <c r="X32" i="13" l="1"/>
  <c r="T33" i="13" s="1"/>
  <c r="U33" i="13" s="1"/>
  <c r="P32" i="13"/>
  <c r="L33" i="13" s="1"/>
  <c r="M33" i="13" s="1"/>
  <c r="X34" i="1"/>
  <c r="P33" i="1"/>
  <c r="O33" i="13" l="1"/>
  <c r="K34" i="13" s="1"/>
  <c r="W33" i="13"/>
  <c r="S34" i="13" s="1"/>
  <c r="T35" i="1"/>
  <c r="U35" i="1" s="1"/>
  <c r="W35" i="1" s="1"/>
  <c r="S36" i="1" s="1"/>
  <c r="L34" i="1"/>
  <c r="M34" i="1" s="1"/>
  <c r="X33" i="13" l="1"/>
  <c r="T34" i="13" s="1"/>
  <c r="U34" i="13" s="1"/>
  <c r="P33" i="13"/>
  <c r="L34" i="13" s="1"/>
  <c r="M34" i="13" s="1"/>
  <c r="X35" i="1"/>
  <c r="O34" i="1"/>
  <c r="K35" i="1" s="1"/>
  <c r="W34" i="13" l="1"/>
  <c r="S35" i="13" s="1"/>
  <c r="O34" i="13"/>
  <c r="K35" i="13" s="1"/>
  <c r="T36" i="1"/>
  <c r="U36" i="1" s="1"/>
  <c r="W36" i="1" s="1"/>
  <c r="S37" i="1" s="1"/>
  <c r="P34" i="1"/>
  <c r="L35" i="1" s="1"/>
  <c r="M35" i="1" s="1"/>
  <c r="O35" i="1" s="1"/>
  <c r="K36" i="1" s="1"/>
  <c r="P34" i="13" l="1"/>
  <c r="L35" i="13" s="1"/>
  <c r="M35" i="13" s="1"/>
  <c r="X34" i="13"/>
  <c r="T35" i="13" s="1"/>
  <c r="U35" i="13" s="1"/>
  <c r="X36" i="1"/>
  <c r="P35" i="1"/>
  <c r="L36" i="1" s="1"/>
  <c r="M36" i="1" s="1"/>
  <c r="O36" i="1" s="1"/>
  <c r="K37" i="1" s="1"/>
  <c r="W35" i="13" l="1"/>
  <c r="S36" i="13" s="1"/>
  <c r="O35" i="13"/>
  <c r="K36" i="13" s="1"/>
  <c r="T37" i="1"/>
  <c r="U37" i="1" s="1"/>
  <c r="W37" i="1" s="1"/>
  <c r="S38" i="1" s="1"/>
  <c r="X35" i="13" l="1"/>
  <c r="T36" i="13" s="1"/>
  <c r="U36" i="13" s="1"/>
  <c r="P35" i="13"/>
  <c r="L36" i="13" s="1"/>
  <c r="M36" i="13" s="1"/>
  <c r="X37" i="1"/>
  <c r="P36" i="1"/>
  <c r="O36" i="13" l="1"/>
  <c r="K37" i="13" s="1"/>
  <c r="W36" i="13"/>
  <c r="S37" i="13" s="1"/>
  <c r="T38" i="1"/>
  <c r="U38" i="1" s="1"/>
  <c r="W38" i="1" s="1"/>
  <c r="S39" i="1" s="1"/>
  <c r="L37" i="1"/>
  <c r="M37" i="1" s="1"/>
  <c r="O37" i="1" s="1"/>
  <c r="K38" i="1" s="1"/>
  <c r="X36" i="13" l="1"/>
  <c r="T37" i="13" s="1"/>
  <c r="U37" i="13" s="1"/>
  <c r="P36" i="13"/>
  <c r="L37" i="13" s="1"/>
  <c r="M37" i="13" s="1"/>
  <c r="X38" i="1"/>
  <c r="P37" i="1"/>
  <c r="O37" i="13" l="1"/>
  <c r="K38" i="13" s="1"/>
  <c r="W37" i="13"/>
  <c r="S38" i="13" s="1"/>
  <c r="T39" i="1"/>
  <c r="U39" i="1" s="1"/>
  <c r="W39" i="1" s="1"/>
  <c r="S40" i="1" s="1"/>
  <c r="L38" i="1"/>
  <c r="M38" i="1" s="1"/>
  <c r="P37" i="13" l="1"/>
  <c r="L38" i="13" s="1"/>
  <c r="M38" i="13" s="1"/>
  <c r="X37" i="13"/>
  <c r="T38" i="13" s="1"/>
  <c r="U38" i="13" s="1"/>
  <c r="X39" i="1"/>
  <c r="T40" i="1" s="1"/>
  <c r="U40" i="1" s="1"/>
  <c r="O38" i="1"/>
  <c r="K39" i="1" s="1"/>
  <c r="W38" i="13" l="1"/>
  <c r="S39" i="13" s="1"/>
  <c r="O38" i="13"/>
  <c r="K39" i="13" s="1"/>
  <c r="W40" i="1"/>
  <c r="S41" i="1" s="1"/>
  <c r="P38" i="1"/>
  <c r="L39" i="1" s="1"/>
  <c r="M39" i="1" s="1"/>
  <c r="O39" i="1" s="1"/>
  <c r="K40" i="1" s="1"/>
  <c r="P38" i="13" l="1"/>
  <c r="L39" i="13" s="1"/>
  <c r="M39" i="13" s="1"/>
  <c r="X38" i="13"/>
  <c r="T39" i="13" s="1"/>
  <c r="U39" i="13" s="1"/>
  <c r="X40" i="1"/>
  <c r="T41" i="1" s="1"/>
  <c r="U41" i="1" s="1"/>
  <c r="P39" i="1"/>
  <c r="W39" i="13" l="1"/>
  <c r="S40" i="13" s="1"/>
  <c r="O39" i="13"/>
  <c r="K40" i="13" s="1"/>
  <c r="W41" i="1"/>
  <c r="S42" i="1" s="1"/>
  <c r="L40" i="1"/>
  <c r="M40" i="1" s="1"/>
  <c r="X39" i="13" l="1"/>
  <c r="T40" i="13" s="1"/>
  <c r="U40" i="13" s="1"/>
  <c r="P39" i="13"/>
  <c r="L40" i="13" s="1"/>
  <c r="M40" i="13" s="1"/>
  <c r="X41" i="1"/>
  <c r="O40" i="1"/>
  <c r="K41" i="1" s="1"/>
  <c r="O40" i="13" l="1"/>
  <c r="K41" i="13" s="1"/>
  <c r="W40" i="13"/>
  <c r="S41" i="13" s="1"/>
  <c r="T42" i="1"/>
  <c r="U42" i="1" s="1"/>
  <c r="P40" i="1"/>
  <c r="L41" i="1" s="1"/>
  <c r="M41" i="1" s="1"/>
  <c r="O41" i="1" s="1"/>
  <c r="K42" i="1" s="1"/>
  <c r="X40" i="13" l="1"/>
  <c r="T41" i="13" s="1"/>
  <c r="U41" i="13" s="1"/>
  <c r="P40" i="13"/>
  <c r="L41" i="13" s="1"/>
  <c r="M41" i="13" s="1"/>
  <c r="W42" i="1"/>
  <c r="S43" i="1" s="1"/>
  <c r="P41" i="1"/>
  <c r="O41" i="13" l="1"/>
  <c r="K42" i="13" s="1"/>
  <c r="W41" i="13"/>
  <c r="S42" i="13" s="1"/>
  <c r="X42" i="1"/>
  <c r="L42" i="1"/>
  <c r="M42" i="1" s="1"/>
  <c r="P41" i="13" l="1"/>
  <c r="L42" i="13" s="1"/>
  <c r="M42" i="13" s="1"/>
  <c r="X41" i="13"/>
  <c r="T42" i="13" s="1"/>
  <c r="U42" i="13" s="1"/>
  <c r="T43" i="1"/>
  <c r="U43" i="1" s="1"/>
  <c r="K6" i="2" s="1"/>
  <c r="O42" i="1"/>
  <c r="K43" i="1" s="1"/>
  <c r="W42" i="13" l="1"/>
  <c r="S43" i="13" s="1"/>
  <c r="O42" i="13"/>
  <c r="K43" i="13" s="1"/>
  <c r="P42" i="1"/>
  <c r="P42" i="13" l="1"/>
  <c r="L43" i="13" s="1"/>
  <c r="M43" i="13" s="1"/>
  <c r="K10" i="2" s="1"/>
  <c r="L43" i="1"/>
  <c r="M43" i="1" s="1"/>
  <c r="K5" i="2" s="1"/>
  <c r="C46" i="2" s="1"/>
  <c r="C4" i="2" s="1"/>
  <c r="L5" i="2" s="1"/>
  <c r="X42" i="13"/>
  <c r="T43" i="13" s="1"/>
  <c r="U43" i="13" s="1"/>
  <c r="K11" i="2" s="1"/>
  <c r="F46" i="2" l="1"/>
  <c r="F4" i="2" s="1"/>
  <c r="L10" i="2" s="1"/>
  <c r="L15" i="2" s="1"/>
  <c r="K15" i="2"/>
  <c r="D46" i="2"/>
  <c r="D4" i="2" s="1"/>
  <c r="L6" i="2" s="1"/>
  <c r="G46" i="2" l="1"/>
  <c r="G4" i="2" s="1"/>
  <c r="L11" i="2" s="1"/>
  <c r="L16" i="2" s="1"/>
  <c r="K16" i="2"/>
</calcChain>
</file>

<file path=xl/comments1.xml><?xml version="1.0" encoding="utf-8"?>
<comments xmlns="http://schemas.openxmlformats.org/spreadsheetml/2006/main">
  <authors>
    <author>Ian Shires</author>
  </authors>
  <commentList>
    <comment ref="H2" authorId="0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These results are figures for the beginning of the time period</t>
        </r>
      </text>
    </comment>
    <comment ref="M2" authorId="0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These results are figures for the beginning of the time period</t>
        </r>
      </text>
    </comment>
    <comment ref="U2" authorId="0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These results are figures for the beginning of the time period</t>
        </r>
      </text>
    </comment>
  </commentList>
</comments>
</file>

<file path=xl/sharedStrings.xml><?xml version="1.0" encoding="utf-8"?>
<sst xmlns="http://schemas.openxmlformats.org/spreadsheetml/2006/main" count="131" uniqueCount="40">
  <si>
    <t>Bond market</t>
  </si>
  <si>
    <t>AMC</t>
  </si>
  <si>
    <t>Annual %</t>
  </si>
  <si>
    <t>SD</t>
  </si>
  <si>
    <t>Portfolio performance scenarios</t>
  </si>
  <si>
    <t>Low fees</t>
  </si>
  <si>
    <t>Min</t>
  </si>
  <si>
    <t>Max</t>
  </si>
  <si>
    <t>Equity 500</t>
  </si>
  <si>
    <t>Index values</t>
  </si>
  <si>
    <t>Annual performance net of AMCs</t>
  </si>
  <si>
    <t>Index values rebased to 100</t>
  </si>
  <si>
    <t>Annual Management Charges</t>
  </si>
  <si>
    <t>Performance figures</t>
  </si>
  <si>
    <t>Year end</t>
  </si>
  <si>
    <t>Reasonableness checks</t>
  </si>
  <si>
    <t>Average</t>
  </si>
  <si>
    <t>Diff</t>
  </si>
  <si>
    <t>Time</t>
  </si>
  <si>
    <t>Total</t>
  </si>
  <si>
    <t>% in equity fund</t>
  </si>
  <si>
    <t>Rolled forward</t>
  </si>
  <si>
    <t>IRR calculations</t>
  </si>
  <si>
    <t>Original</t>
  </si>
  <si>
    <t>Check</t>
  </si>
  <si>
    <t>Option A</t>
  </si>
  <si>
    <t>No rebalancing (Option A)</t>
  </si>
  <si>
    <t>Rebalanced (Option B)</t>
  </si>
  <si>
    <t>Lifestyle (Option C)</t>
  </si>
  <si>
    <t>Option B</t>
  </si>
  <si>
    <t>Option C</t>
  </si>
  <si>
    <t>Year</t>
  </si>
  <si>
    <t>Low AMC</t>
  </si>
  <si>
    <t>Impact of LOWER fees</t>
  </si>
  <si>
    <t>IRRs :</t>
  </si>
  <si>
    <r>
      <rPr>
        <sz val="11"/>
        <color theme="0"/>
        <rFont val="Calibri"/>
        <family val="2"/>
        <scheme val="minor"/>
      </rPr>
      <t xml:space="preserve">Low Fees Option: </t>
    </r>
    <r>
      <rPr>
        <sz val="11"/>
        <color theme="1"/>
        <rFont val="Calibri"/>
        <family val="2"/>
        <scheme val="minor"/>
      </rPr>
      <t>Portfolio Value</t>
    </r>
  </si>
  <si>
    <r>
      <rPr>
        <sz val="11"/>
        <color theme="0"/>
        <rFont val="Calibri"/>
        <family val="2"/>
        <scheme val="minor"/>
      </rPr>
      <t xml:space="preserve">Low Fees Option: </t>
    </r>
    <r>
      <rPr>
        <sz val="11"/>
        <color theme="1"/>
        <rFont val="Calibri"/>
        <family val="2"/>
        <scheme val="minor"/>
      </rPr>
      <t>IRR</t>
    </r>
  </si>
  <si>
    <r>
      <rPr>
        <sz val="11"/>
        <color theme="0"/>
        <rFont val="Calibri"/>
        <family val="2"/>
      </rPr>
      <t xml:space="preserve">Base scenario: </t>
    </r>
    <r>
      <rPr>
        <sz val="11"/>
        <color theme="1"/>
        <rFont val="Calibri"/>
        <family val="2"/>
        <scheme val="minor"/>
      </rPr>
      <t>Portfolio value</t>
    </r>
  </si>
  <si>
    <r>
      <rPr>
        <sz val="11"/>
        <color theme="0"/>
        <rFont val="Calibri"/>
        <family val="2"/>
      </rPr>
      <t xml:space="preserve">Base scenario: </t>
    </r>
    <r>
      <rPr>
        <sz val="11"/>
        <color theme="1"/>
        <rFont val="Calibri"/>
        <family val="2"/>
        <scheme val="minor"/>
      </rPr>
      <t>IRR</t>
    </r>
  </si>
  <si>
    <t>Yearly performance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</si>
</sst>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-[$£-809]* #,##0_-;\-[$£-809]* #,##0_-;_-[$£-809]* &quot;-&quot;??_-;_-@_-"/>
    <numFmt numFmtId="166" formatCode="_(&quot;$&quot;* #,##0.00_);_(&quot;$&quot;* \(#,##0.00\);_(&quot;$&quot;* &quot;-&quot;??_);_(@_)"/>
    <numFmt numFmtId="167" formatCode="0.0"/>
    <numFmt numFmtId="168" formatCode="_-[$$-409]* #,##0_ ;_-[$$-409]* \-#,##0\ ;_-[$$-409]* &quot;-&quot;??_ ;_-@_ "/>
    <numFmt numFmtId="169" formatCode="[$$-409]#,##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eneva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4">
    <xf numFmtId="0" fontId="0" fillId="0" borderId="0" xfId="0"/>
    <xf numFmtId="10" fontId="0" fillId="0" borderId="0" xfId="0" applyNumberFormat="1"/>
    <xf numFmtId="164" fontId="0" fillId="0" borderId="0" xfId="0" applyNumberFormat="1"/>
    <xf numFmtId="165" fontId="0" fillId="0" borderId="0" xfId="0" applyNumberFormat="1"/>
    <xf numFmtId="9" fontId="0" fillId="0" borderId="0" xfId="1" applyFont="1"/>
    <xf numFmtId="0" fontId="3" fillId="0" borderId="0" xfId="0" applyFont="1"/>
    <xf numFmtId="167" fontId="0" fillId="0" borderId="0" xfId="0" applyNumberFormat="1"/>
    <xf numFmtId="0" fontId="0" fillId="0" borderId="0" xfId="0" applyAlignment="1">
      <alignment horizontal="right"/>
    </xf>
    <xf numFmtId="168" fontId="0" fillId="0" borderId="0" xfId="0" applyNumberFormat="1"/>
    <xf numFmtId="1" fontId="0" fillId="0" borderId="0" xfId="0" applyNumberFormat="1"/>
    <xf numFmtId="0" fontId="0" fillId="0" borderId="0" xfId="0" applyNumberFormat="1"/>
    <xf numFmtId="169" fontId="0" fillId="0" borderId="0" xfId="0" applyNumberFormat="1"/>
    <xf numFmtId="0" fontId="3" fillId="0" borderId="1" xfId="0" applyFont="1" applyBorder="1" applyAlignment="1">
      <alignment horizontal="right"/>
    </xf>
    <xf numFmtId="168" fontId="3" fillId="0" borderId="1" xfId="0" applyNumberFormat="1" applyFont="1" applyBorder="1"/>
    <xf numFmtId="9" fontId="0" fillId="0" borderId="1" xfId="1" applyFont="1" applyBorder="1"/>
    <xf numFmtId="168" fontId="0" fillId="0" borderId="1" xfId="0" applyNumberFormat="1" applyBorder="1"/>
    <xf numFmtId="0" fontId="0" fillId="0" borderId="0" xfId="0" applyAlignment="1">
      <alignment wrapText="1"/>
    </xf>
    <xf numFmtId="0" fontId="3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168" fontId="0" fillId="0" borderId="0" xfId="0" applyNumberFormat="1" applyBorder="1" applyAlignment="1">
      <alignment wrapText="1"/>
    </xf>
    <xf numFmtId="169" fontId="0" fillId="0" borderId="0" xfId="0" applyNumberFormat="1" applyAlignment="1">
      <alignment wrapText="1"/>
    </xf>
    <xf numFmtId="169" fontId="0" fillId="2" borderId="0" xfId="0" applyNumberFormat="1" applyFill="1"/>
    <xf numFmtId="169" fontId="0" fillId="0" borderId="0" xfId="0" applyNumberFormat="1" applyAlignment="1">
      <alignment horizontal="right" wrapText="1"/>
    </xf>
    <xf numFmtId="168" fontId="0" fillId="0" borderId="0" xfId="0" applyNumberFormat="1" applyBorder="1" applyAlignment="1">
      <alignment horizontal="right" wrapText="1"/>
    </xf>
    <xf numFmtId="0" fontId="0" fillId="0" borderId="1" xfId="0" applyBorder="1"/>
    <xf numFmtId="164" fontId="0" fillId="0" borderId="0" xfId="1" applyNumberFormat="1" applyFont="1"/>
    <xf numFmtId="0" fontId="0" fillId="3" borderId="0" xfId="0" applyFill="1"/>
    <xf numFmtId="169" fontId="0" fillId="2" borderId="0" xfId="0" applyNumberFormat="1" applyFill="1" applyAlignment="1">
      <alignment wrapText="1"/>
    </xf>
    <xf numFmtId="9" fontId="0" fillId="0" borderId="0" xfId="1" applyFont="1" applyAlignment="1">
      <alignment horizontal="right" wrapText="1"/>
    </xf>
    <xf numFmtId="9" fontId="0" fillId="2" borderId="1" xfId="1" applyFont="1" applyFill="1" applyBorder="1"/>
    <xf numFmtId="9" fontId="0" fillId="2" borderId="0" xfId="0" applyNumberFormat="1" applyFill="1"/>
    <xf numFmtId="10" fontId="0" fillId="2" borderId="0" xfId="0" applyNumberFormat="1" applyFill="1"/>
    <xf numFmtId="9" fontId="0" fillId="2" borderId="0" xfId="1" applyFont="1" applyFill="1"/>
    <xf numFmtId="9" fontId="4" fillId="0" borderId="0" xfId="1" applyFont="1"/>
    <xf numFmtId="9" fontId="4" fillId="0" borderId="0" xfId="1" applyFont="1" applyAlignment="1">
      <alignment horizontal="right" wrapText="1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applyFont="1" applyAlignment="1">
      <alignment horizontal="right" wrapText="1"/>
    </xf>
    <xf numFmtId="0" fontId="3" fillId="0" borderId="2" xfId="0" applyFont="1" applyBorder="1" applyAlignment="1">
      <alignment horizontal="right"/>
    </xf>
    <xf numFmtId="10" fontId="3" fillId="0" borderId="3" xfId="0" applyNumberFormat="1" applyFont="1" applyBorder="1"/>
    <xf numFmtId="10" fontId="3" fillId="0" borderId="4" xfId="0" applyNumberFormat="1" applyFont="1" applyBorder="1"/>
    <xf numFmtId="169" fontId="4" fillId="0" borderId="0" xfId="0" applyNumberFormat="1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5">
    <cellStyle name="Currency 2" xfId="3"/>
    <cellStyle name="Normal" xfId="0" builtinId="0"/>
    <cellStyle name="Normal 2" xfId="2"/>
    <cellStyle name="Percent" xfId="1" builtinId="5"/>
    <cellStyle name="Percent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n-IE" sz="2000"/>
              <a:t>Comparison</a:t>
            </a:r>
            <a:r>
              <a:rPr lang="en-IE" sz="2000" baseline="0"/>
              <a:t> of r</a:t>
            </a:r>
            <a:r>
              <a:rPr lang="en-IE" sz="2000"/>
              <a:t>ebased</a:t>
            </a:r>
            <a:r>
              <a:rPr lang="en-IE" sz="2000" baseline="0"/>
              <a:t> index values for the Equity and Bond funds</a:t>
            </a:r>
            <a:endParaRPr lang="en-IE" sz="20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9021442471754079E-2"/>
          <c:y val="0.10233325976171"/>
          <c:w val="0.81553504905366603"/>
          <c:h val="0.82862844169558247"/>
        </c:manualLayout>
      </c:layout>
      <c:lineChart>
        <c:grouping val="standard"/>
        <c:varyColors val="0"/>
        <c:ser>
          <c:idx val="0"/>
          <c:order val="0"/>
          <c:tx>
            <c:strRef>
              <c:f>Performance!$Q$2</c:f>
              <c:strCache>
                <c:ptCount val="1"/>
                <c:pt idx="0">
                  <c:v>Equity 500</c:v>
                </c:pt>
              </c:strCache>
            </c:strRef>
          </c:tx>
          <c:marker>
            <c:symbol val="none"/>
          </c:marker>
          <c:cat>
            <c:numRef>
              <c:f>Performance!$P$3:$P$43</c:f>
              <c:numCache>
                <c:formatCode>General</c:formatCode>
                <c:ptCount val="41"/>
                <c:pt idx="0">
                  <c:v>1973</c:v>
                </c:pt>
                <c:pt idx="1">
                  <c:v>1974</c:v>
                </c:pt>
                <c:pt idx="2">
                  <c:v>1975</c:v>
                </c:pt>
                <c:pt idx="3">
                  <c:v>1976</c:v>
                </c:pt>
                <c:pt idx="4">
                  <c:v>1977</c:v>
                </c:pt>
                <c:pt idx="5">
                  <c:v>1978</c:v>
                </c:pt>
                <c:pt idx="6">
                  <c:v>1979</c:v>
                </c:pt>
                <c:pt idx="7">
                  <c:v>1980</c:v>
                </c:pt>
                <c:pt idx="8">
                  <c:v>1981</c:v>
                </c:pt>
                <c:pt idx="9">
                  <c:v>1982</c:v>
                </c:pt>
                <c:pt idx="10">
                  <c:v>1983</c:v>
                </c:pt>
                <c:pt idx="11">
                  <c:v>1984</c:v>
                </c:pt>
                <c:pt idx="12">
                  <c:v>1985</c:v>
                </c:pt>
                <c:pt idx="13">
                  <c:v>1986</c:v>
                </c:pt>
                <c:pt idx="14">
                  <c:v>1987</c:v>
                </c:pt>
                <c:pt idx="15">
                  <c:v>1988</c:v>
                </c:pt>
                <c:pt idx="16">
                  <c:v>1989</c:v>
                </c:pt>
                <c:pt idx="17">
                  <c:v>1990</c:v>
                </c:pt>
                <c:pt idx="18">
                  <c:v>1991</c:v>
                </c:pt>
                <c:pt idx="19">
                  <c:v>1992</c:v>
                </c:pt>
                <c:pt idx="20">
                  <c:v>1993</c:v>
                </c:pt>
                <c:pt idx="21">
                  <c:v>1994</c:v>
                </c:pt>
                <c:pt idx="22">
                  <c:v>1995</c:v>
                </c:pt>
                <c:pt idx="23">
                  <c:v>1996</c:v>
                </c:pt>
                <c:pt idx="24">
                  <c:v>1997</c:v>
                </c:pt>
                <c:pt idx="25">
                  <c:v>1998</c:v>
                </c:pt>
                <c:pt idx="26">
                  <c:v>1999</c:v>
                </c:pt>
                <c:pt idx="27">
                  <c:v>2000</c:v>
                </c:pt>
                <c:pt idx="28">
                  <c:v>2001</c:v>
                </c:pt>
                <c:pt idx="29">
                  <c:v>2002</c:v>
                </c:pt>
                <c:pt idx="30">
                  <c:v>2003</c:v>
                </c:pt>
                <c:pt idx="31">
                  <c:v>2004</c:v>
                </c:pt>
                <c:pt idx="32">
                  <c:v>2005</c:v>
                </c:pt>
                <c:pt idx="33">
                  <c:v>2006</c:v>
                </c:pt>
                <c:pt idx="34">
                  <c:v>2007</c:v>
                </c:pt>
                <c:pt idx="35">
                  <c:v>2008</c:v>
                </c:pt>
                <c:pt idx="36">
                  <c:v>2009</c:v>
                </c:pt>
                <c:pt idx="37">
                  <c:v>2010</c:v>
                </c:pt>
                <c:pt idx="38">
                  <c:v>2011</c:v>
                </c:pt>
                <c:pt idx="39">
                  <c:v>2012</c:v>
                </c:pt>
                <c:pt idx="40">
                  <c:v>2013</c:v>
                </c:pt>
              </c:numCache>
            </c:numRef>
          </c:cat>
          <c:val>
            <c:numRef>
              <c:f>Performance!$Q$3:$Q$43</c:f>
              <c:numCache>
                <c:formatCode>0</c:formatCode>
                <c:ptCount val="41"/>
                <c:pt idx="0">
                  <c:v>100</c:v>
                </c:pt>
                <c:pt idx="1">
                  <c:v>70.281906714505382</c:v>
                </c:pt>
                <c:pt idx="2">
                  <c:v>92.455151204510514</c:v>
                </c:pt>
                <c:pt idx="3">
                  <c:v>110.15889287544849</c:v>
                </c:pt>
                <c:pt idx="4">
                  <c:v>97.488467452588409</c:v>
                </c:pt>
                <c:pt idx="5">
                  <c:v>98.52383393131727</c:v>
                </c:pt>
                <c:pt idx="6">
                  <c:v>110.65094823167607</c:v>
                </c:pt>
                <c:pt idx="7">
                  <c:v>139.16965658636596</c:v>
                </c:pt>
                <c:pt idx="8">
                  <c:v>125.62788313685289</c:v>
                </c:pt>
                <c:pt idx="9">
                  <c:v>144.17221937467963</c:v>
                </c:pt>
                <c:pt idx="10">
                  <c:v>169.07227063044593</c:v>
                </c:pt>
                <c:pt idx="11">
                  <c:v>171.44028703229114</c:v>
                </c:pt>
                <c:pt idx="12">
                  <c:v>216.58636596617123</c:v>
                </c:pt>
                <c:pt idx="13">
                  <c:v>248.25217837006664</c:v>
                </c:pt>
                <c:pt idx="14">
                  <c:v>253.28549461814455</c:v>
                </c:pt>
                <c:pt idx="15">
                  <c:v>284.69502819067151</c:v>
                </c:pt>
                <c:pt idx="16">
                  <c:v>362.27575602255251</c:v>
                </c:pt>
                <c:pt idx="17">
                  <c:v>338.51358277806258</c:v>
                </c:pt>
                <c:pt idx="18">
                  <c:v>427.565351101999</c:v>
                </c:pt>
                <c:pt idx="19">
                  <c:v>446.65299846232705</c:v>
                </c:pt>
                <c:pt idx="20">
                  <c:v>478.16504356740131</c:v>
                </c:pt>
                <c:pt idx="21">
                  <c:v>470.80471553049722</c:v>
                </c:pt>
                <c:pt idx="22">
                  <c:v>631.39928241927214</c:v>
                </c:pt>
                <c:pt idx="23">
                  <c:v>759.3439261916966</c:v>
                </c:pt>
                <c:pt idx="24">
                  <c:v>994.80266529984624</c:v>
                </c:pt>
                <c:pt idx="25">
                  <c:v>1260.1025115325476</c:v>
                </c:pt>
                <c:pt idx="26">
                  <c:v>1506.1506919528447</c:v>
                </c:pt>
                <c:pt idx="27">
                  <c:v>1353.4392619169657</c:v>
                </c:pt>
                <c:pt idx="28">
                  <c:v>1176.9246540235777</c:v>
                </c:pt>
                <c:pt idx="29">
                  <c:v>901.91696565863674</c:v>
                </c:pt>
                <c:pt idx="30">
                  <c:v>1139.8359815479243</c:v>
                </c:pt>
                <c:pt idx="31">
                  <c:v>1242.3577652485906</c:v>
                </c:pt>
                <c:pt idx="32">
                  <c:v>1279.6412096360841</c:v>
                </c:pt>
                <c:pt idx="33">
                  <c:v>1453.9210661199386</c:v>
                </c:pt>
                <c:pt idx="34">
                  <c:v>1505.2383393131727</c:v>
                </c:pt>
                <c:pt idx="35">
                  <c:v>925.9354177344951</c:v>
                </c:pt>
                <c:pt idx="36">
                  <c:v>1143.1060994361865</c:v>
                </c:pt>
                <c:pt idx="37">
                  <c:v>1289.2260379292672</c:v>
                </c:pt>
                <c:pt idx="38">
                  <c:v>1289.1850333162481</c:v>
                </c:pt>
                <c:pt idx="39">
                  <c:v>1462.0092260379292</c:v>
                </c:pt>
                <c:pt idx="40">
                  <c:v>1894.7821629933364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Performance!$R$2</c:f>
              <c:strCache>
                <c:ptCount val="1"/>
                <c:pt idx="0">
                  <c:v>Bond market</c:v>
                </c:pt>
              </c:strCache>
            </c:strRef>
          </c:tx>
          <c:marker>
            <c:symbol val="none"/>
          </c:marker>
          <c:cat>
            <c:numRef>
              <c:f>Performance!$P$3:$P$43</c:f>
              <c:numCache>
                <c:formatCode>General</c:formatCode>
                <c:ptCount val="41"/>
                <c:pt idx="0">
                  <c:v>1973</c:v>
                </c:pt>
                <c:pt idx="1">
                  <c:v>1974</c:v>
                </c:pt>
                <c:pt idx="2">
                  <c:v>1975</c:v>
                </c:pt>
                <c:pt idx="3">
                  <c:v>1976</c:v>
                </c:pt>
                <c:pt idx="4">
                  <c:v>1977</c:v>
                </c:pt>
                <c:pt idx="5">
                  <c:v>1978</c:v>
                </c:pt>
                <c:pt idx="6">
                  <c:v>1979</c:v>
                </c:pt>
                <c:pt idx="7">
                  <c:v>1980</c:v>
                </c:pt>
                <c:pt idx="8">
                  <c:v>1981</c:v>
                </c:pt>
                <c:pt idx="9">
                  <c:v>1982</c:v>
                </c:pt>
                <c:pt idx="10">
                  <c:v>1983</c:v>
                </c:pt>
                <c:pt idx="11">
                  <c:v>1984</c:v>
                </c:pt>
                <c:pt idx="12">
                  <c:v>1985</c:v>
                </c:pt>
                <c:pt idx="13">
                  <c:v>1986</c:v>
                </c:pt>
                <c:pt idx="14">
                  <c:v>1987</c:v>
                </c:pt>
                <c:pt idx="15">
                  <c:v>1988</c:v>
                </c:pt>
                <c:pt idx="16">
                  <c:v>1989</c:v>
                </c:pt>
                <c:pt idx="17">
                  <c:v>1990</c:v>
                </c:pt>
                <c:pt idx="18">
                  <c:v>1991</c:v>
                </c:pt>
                <c:pt idx="19">
                  <c:v>1992</c:v>
                </c:pt>
                <c:pt idx="20">
                  <c:v>1993</c:v>
                </c:pt>
                <c:pt idx="21">
                  <c:v>1994</c:v>
                </c:pt>
                <c:pt idx="22">
                  <c:v>1995</c:v>
                </c:pt>
                <c:pt idx="23">
                  <c:v>1996</c:v>
                </c:pt>
                <c:pt idx="24">
                  <c:v>1997</c:v>
                </c:pt>
                <c:pt idx="25">
                  <c:v>1998</c:v>
                </c:pt>
                <c:pt idx="26">
                  <c:v>1999</c:v>
                </c:pt>
                <c:pt idx="27">
                  <c:v>2000</c:v>
                </c:pt>
                <c:pt idx="28">
                  <c:v>2001</c:v>
                </c:pt>
                <c:pt idx="29">
                  <c:v>2002</c:v>
                </c:pt>
                <c:pt idx="30">
                  <c:v>2003</c:v>
                </c:pt>
                <c:pt idx="31">
                  <c:v>2004</c:v>
                </c:pt>
                <c:pt idx="32">
                  <c:v>2005</c:v>
                </c:pt>
                <c:pt idx="33">
                  <c:v>2006</c:v>
                </c:pt>
                <c:pt idx="34">
                  <c:v>2007</c:v>
                </c:pt>
                <c:pt idx="35">
                  <c:v>2008</c:v>
                </c:pt>
                <c:pt idx="36">
                  <c:v>2009</c:v>
                </c:pt>
                <c:pt idx="37">
                  <c:v>2010</c:v>
                </c:pt>
                <c:pt idx="38">
                  <c:v>2011</c:v>
                </c:pt>
                <c:pt idx="39">
                  <c:v>2012</c:v>
                </c:pt>
                <c:pt idx="40">
                  <c:v>2013</c:v>
                </c:pt>
              </c:numCache>
            </c:numRef>
          </c:cat>
          <c:val>
            <c:numRef>
              <c:f>Performance!$R$3:$R$43</c:f>
              <c:numCache>
                <c:formatCode>0</c:formatCode>
                <c:ptCount val="41"/>
                <c:pt idx="0">
                  <c:v>100</c:v>
                </c:pt>
                <c:pt idx="1">
                  <c:v>103.7</c:v>
                </c:pt>
                <c:pt idx="2">
                  <c:v>105.7</c:v>
                </c:pt>
                <c:pt idx="3">
                  <c:v>109.5</c:v>
                </c:pt>
                <c:pt idx="4">
                  <c:v>127</c:v>
                </c:pt>
                <c:pt idx="5">
                  <c:v>128.69999999999999</c:v>
                </c:pt>
                <c:pt idx="6">
                  <c:v>127.7</c:v>
                </c:pt>
                <c:pt idx="7">
                  <c:v>128.5</c:v>
                </c:pt>
                <c:pt idx="8">
                  <c:v>124.7</c:v>
                </c:pt>
                <c:pt idx="9">
                  <c:v>134.9</c:v>
                </c:pt>
                <c:pt idx="10">
                  <c:v>143.30000000000001</c:v>
                </c:pt>
                <c:pt idx="11">
                  <c:v>147.9</c:v>
                </c:pt>
                <c:pt idx="12">
                  <c:v>168.3</c:v>
                </c:pt>
                <c:pt idx="13">
                  <c:v>200.9</c:v>
                </c:pt>
                <c:pt idx="14">
                  <c:v>249.7</c:v>
                </c:pt>
                <c:pt idx="15">
                  <c:v>237.3</c:v>
                </c:pt>
                <c:pt idx="16">
                  <c:v>256.89999999999998</c:v>
                </c:pt>
                <c:pt idx="17">
                  <c:v>302.3</c:v>
                </c:pt>
                <c:pt idx="18">
                  <c:v>321.2</c:v>
                </c:pt>
                <c:pt idx="19">
                  <c:v>369.4</c:v>
                </c:pt>
                <c:pt idx="20">
                  <c:v>382.7</c:v>
                </c:pt>
                <c:pt idx="21">
                  <c:v>437.1</c:v>
                </c:pt>
                <c:pt idx="22">
                  <c:v>401.9</c:v>
                </c:pt>
                <c:pt idx="23">
                  <c:v>496.3</c:v>
                </c:pt>
                <c:pt idx="24">
                  <c:v>503.4</c:v>
                </c:pt>
                <c:pt idx="25">
                  <c:v>553.4</c:v>
                </c:pt>
                <c:pt idx="26">
                  <c:v>636</c:v>
                </c:pt>
                <c:pt idx="27">
                  <c:v>583.5</c:v>
                </c:pt>
                <c:pt idx="28">
                  <c:v>642.9</c:v>
                </c:pt>
                <c:pt idx="29">
                  <c:v>678.7</c:v>
                </c:pt>
                <c:pt idx="30">
                  <c:v>781.3</c:v>
                </c:pt>
                <c:pt idx="31">
                  <c:v>784.2</c:v>
                </c:pt>
                <c:pt idx="32">
                  <c:v>819.5</c:v>
                </c:pt>
                <c:pt idx="33">
                  <c:v>842.9</c:v>
                </c:pt>
                <c:pt idx="34">
                  <c:v>859.5</c:v>
                </c:pt>
                <c:pt idx="35">
                  <c:v>947.2</c:v>
                </c:pt>
                <c:pt idx="36">
                  <c:v>1070.7</c:v>
                </c:pt>
                <c:pt idx="37">
                  <c:v>951.7</c:v>
                </c:pt>
                <c:pt idx="38">
                  <c:v>1032.2</c:v>
                </c:pt>
                <c:pt idx="39">
                  <c:v>1197.8</c:v>
                </c:pt>
                <c:pt idx="40">
                  <c:v>1233.3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43872"/>
        <c:axId val="70945408"/>
      </c:lineChart>
      <c:catAx>
        <c:axId val="70943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70945408"/>
        <c:crosses val="autoZero"/>
        <c:auto val="1"/>
        <c:lblAlgn val="ctr"/>
        <c:lblOffset val="100"/>
        <c:noMultiLvlLbl val="0"/>
      </c:catAx>
      <c:valAx>
        <c:axId val="7094540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7094387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Projected portfolio value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Results!$K$3</c:f>
              <c:strCache>
                <c:ptCount val="1"/>
                <c:pt idx="0">
                  <c:v>Base scenario: Portfolio value</c:v>
                </c:pt>
              </c:strCache>
            </c:strRef>
          </c:tx>
          <c:invertIfNegative val="0"/>
          <c:cat>
            <c:strRef>
              <c:f>Results!$I$4:$J$6</c:f>
              <c:strCache>
                <c:ptCount val="3"/>
                <c:pt idx="0">
                  <c:v>Option A</c:v>
                </c:pt>
                <c:pt idx="1">
                  <c:v>Option B</c:v>
                </c:pt>
                <c:pt idx="2">
                  <c:v>Option C</c:v>
                </c:pt>
              </c:strCache>
            </c:strRef>
          </c:cat>
          <c:val>
            <c:numRef>
              <c:f>Results!$K$4:$K$6</c:f>
              <c:numCache>
                <c:formatCode>[$$-409]#,##0</c:formatCode>
                <c:ptCount val="3"/>
                <c:pt idx="0">
                  <c:v>201479.58332085362</c:v>
                </c:pt>
                <c:pt idx="1">
                  <c:v>226719.74176356371</c:v>
                </c:pt>
                <c:pt idx="2">
                  <c:v>232425.15172664227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311296"/>
        <c:axId val="86312832"/>
      </c:barChart>
      <c:catAx>
        <c:axId val="863112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6312832"/>
        <c:crosses val="autoZero"/>
        <c:auto val="1"/>
        <c:lblAlgn val="ctr"/>
        <c:lblOffset val="100"/>
        <c:noMultiLvlLbl val="0"/>
      </c:catAx>
      <c:valAx>
        <c:axId val="86312832"/>
        <c:scaling>
          <c:orientation val="minMax"/>
          <c:min val="0"/>
        </c:scaling>
        <c:delete val="0"/>
        <c:axPos val="l"/>
        <c:majorGridlines/>
        <c:numFmt formatCode="[$$-409]#,##0" sourceLinked="1"/>
        <c:majorTickMark val="out"/>
        <c:minorTickMark val="none"/>
        <c:tickLblPos val="nextTo"/>
        <c:crossAx val="863112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Projected portfolio IRR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Results!$L$3</c:f>
              <c:strCache>
                <c:ptCount val="1"/>
                <c:pt idx="0">
                  <c:v>Base scenario: IRR</c:v>
                </c:pt>
              </c:strCache>
            </c:strRef>
          </c:tx>
          <c:invertIfNegative val="0"/>
          <c:cat>
            <c:strRef>
              <c:f>Results!$I$4:$J$6</c:f>
              <c:strCache>
                <c:ptCount val="3"/>
                <c:pt idx="0">
                  <c:v>Option A</c:v>
                </c:pt>
                <c:pt idx="1">
                  <c:v>Option B</c:v>
                </c:pt>
                <c:pt idx="2">
                  <c:v>Option C</c:v>
                </c:pt>
              </c:strCache>
            </c:strRef>
          </c:cat>
          <c:val>
            <c:numRef>
              <c:f>Results!$L$4:$L$6</c:f>
              <c:numCache>
                <c:formatCode>0.00%</c:formatCode>
                <c:ptCount val="3"/>
                <c:pt idx="0">
                  <c:v>6.780566192645443E-2</c:v>
                </c:pt>
                <c:pt idx="1">
                  <c:v>7.2224919891093364E-2</c:v>
                </c:pt>
                <c:pt idx="2">
                  <c:v>7.3150170940192494E-2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475456"/>
        <c:axId val="59476992"/>
      </c:barChart>
      <c:catAx>
        <c:axId val="594754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9476992"/>
        <c:crosses val="autoZero"/>
        <c:auto val="1"/>
        <c:lblAlgn val="ctr"/>
        <c:lblOffset val="100"/>
        <c:noMultiLvlLbl val="0"/>
      </c:catAx>
      <c:valAx>
        <c:axId val="59476992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59475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Projected portfolio value comparison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Results!$K$3</c:f>
              <c:strCache>
                <c:ptCount val="1"/>
                <c:pt idx="0">
                  <c:v>Base scenario: Portfolio value</c:v>
                </c:pt>
              </c:strCache>
            </c:strRef>
          </c:tx>
          <c:invertIfNegative val="0"/>
          <c:cat>
            <c:strRef>
              <c:f>Results!$I$4:$J$6</c:f>
              <c:strCache>
                <c:ptCount val="3"/>
                <c:pt idx="0">
                  <c:v>Option A</c:v>
                </c:pt>
                <c:pt idx="1">
                  <c:v>Option B</c:v>
                </c:pt>
                <c:pt idx="2">
                  <c:v>Option C</c:v>
                </c:pt>
              </c:strCache>
            </c:strRef>
          </c:cat>
          <c:val>
            <c:numRef>
              <c:f>Results!$K$4:$K$6</c:f>
              <c:numCache>
                <c:formatCode>[$$-409]#,##0</c:formatCode>
                <c:ptCount val="3"/>
                <c:pt idx="0">
                  <c:v>201479.58332085362</c:v>
                </c:pt>
                <c:pt idx="1">
                  <c:v>226719.74176356371</c:v>
                </c:pt>
                <c:pt idx="2">
                  <c:v>232425.15172664227</c:v>
                </c:pt>
              </c:numCache>
            </c:numRef>
          </c:val>
        </c:ser>
        <c:ser>
          <c:idx val="1"/>
          <c:order val="1"/>
          <c:tx>
            <c:strRef>
              <c:f>Results!$K$8</c:f>
              <c:strCache>
                <c:ptCount val="1"/>
                <c:pt idx="0">
                  <c:v>Low Fees Option: Portfolio Value</c:v>
                </c:pt>
              </c:strCache>
            </c:strRef>
          </c:tx>
          <c:invertIfNegative val="0"/>
          <c:cat>
            <c:strRef>
              <c:f>Results!$I$4:$J$6</c:f>
              <c:strCache>
                <c:ptCount val="3"/>
                <c:pt idx="0">
                  <c:v>Option A</c:v>
                </c:pt>
                <c:pt idx="1">
                  <c:v>Option B</c:v>
                </c:pt>
                <c:pt idx="2">
                  <c:v>Option C</c:v>
                </c:pt>
              </c:strCache>
            </c:strRef>
          </c:cat>
          <c:val>
            <c:numRef>
              <c:f>Results!$K$9:$K$11</c:f>
              <c:numCache>
                <c:formatCode>[$$-409]#,##0</c:formatCode>
                <c:ptCount val="3"/>
                <c:pt idx="0">
                  <c:v>237223.2988427302</c:v>
                </c:pt>
                <c:pt idx="1">
                  <c:v>264829.41218743852</c:v>
                </c:pt>
                <c:pt idx="2">
                  <c:v>270766.57014926482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347136"/>
        <c:axId val="86353024"/>
      </c:barChart>
      <c:catAx>
        <c:axId val="863471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6353024"/>
        <c:crosses val="autoZero"/>
        <c:auto val="1"/>
        <c:lblAlgn val="ctr"/>
        <c:lblOffset val="100"/>
        <c:noMultiLvlLbl val="0"/>
      </c:catAx>
      <c:valAx>
        <c:axId val="86353024"/>
        <c:scaling>
          <c:orientation val="minMax"/>
        </c:scaling>
        <c:delete val="0"/>
        <c:axPos val="l"/>
        <c:majorGridlines/>
        <c:numFmt formatCode="[$$-409]#,##0" sourceLinked="1"/>
        <c:majorTickMark val="out"/>
        <c:minorTickMark val="none"/>
        <c:tickLblPos val="nextTo"/>
        <c:crossAx val="863471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Projected portfolio IRR comparison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Results!$L$3</c:f>
              <c:strCache>
                <c:ptCount val="1"/>
                <c:pt idx="0">
                  <c:v>Base scenario: IRR</c:v>
                </c:pt>
              </c:strCache>
            </c:strRef>
          </c:tx>
          <c:invertIfNegative val="0"/>
          <c:cat>
            <c:strRef>
              <c:f>Results!$I$4:$I$6</c:f>
              <c:strCache>
                <c:ptCount val="3"/>
                <c:pt idx="0">
                  <c:v>Option A</c:v>
                </c:pt>
                <c:pt idx="1">
                  <c:v>Option B</c:v>
                </c:pt>
                <c:pt idx="2">
                  <c:v>Option C</c:v>
                </c:pt>
              </c:strCache>
            </c:strRef>
          </c:cat>
          <c:val>
            <c:numRef>
              <c:f>Results!$L$4:$L$6</c:f>
              <c:numCache>
                <c:formatCode>0.00%</c:formatCode>
                <c:ptCount val="3"/>
                <c:pt idx="0">
                  <c:v>6.780566192645443E-2</c:v>
                </c:pt>
                <c:pt idx="1">
                  <c:v>7.2224919891093364E-2</c:v>
                </c:pt>
                <c:pt idx="2">
                  <c:v>7.3150170940192494E-2</c:v>
                </c:pt>
              </c:numCache>
            </c:numRef>
          </c:val>
        </c:ser>
        <c:ser>
          <c:idx val="2"/>
          <c:order val="1"/>
          <c:tx>
            <c:strRef>
              <c:f>Results!$L$8</c:f>
              <c:strCache>
                <c:ptCount val="1"/>
                <c:pt idx="0">
                  <c:v>Low Fees Option: IRR</c:v>
                </c:pt>
              </c:strCache>
            </c:strRef>
          </c:tx>
          <c:invertIfNegative val="0"/>
          <c:cat>
            <c:strRef>
              <c:f>Results!$I$4:$I$6</c:f>
              <c:strCache>
                <c:ptCount val="3"/>
                <c:pt idx="0">
                  <c:v>Option A</c:v>
                </c:pt>
                <c:pt idx="1">
                  <c:v>Option B</c:v>
                </c:pt>
                <c:pt idx="2">
                  <c:v>Option C</c:v>
                </c:pt>
              </c:strCache>
            </c:strRef>
          </c:cat>
          <c:val>
            <c:numRef>
              <c:f>Results!$L$9:$L$11</c:f>
              <c:numCache>
                <c:formatCode>0.00%</c:formatCode>
                <c:ptCount val="3"/>
                <c:pt idx="0">
                  <c:v>7.3909543966179436E-2</c:v>
                </c:pt>
                <c:pt idx="1">
                  <c:v>7.7980753965850358E-2</c:v>
                </c:pt>
                <c:pt idx="2">
                  <c:v>7.8796822049432835E-2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374272"/>
        <c:axId val="86375808"/>
      </c:barChart>
      <c:catAx>
        <c:axId val="863742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6375808"/>
        <c:crosses val="autoZero"/>
        <c:auto val="1"/>
        <c:lblAlgn val="ctr"/>
        <c:lblOffset val="100"/>
        <c:noMultiLvlLbl val="0"/>
      </c:catAx>
      <c:valAx>
        <c:axId val="86375808"/>
        <c:scaling>
          <c:orientation val="minMax"/>
        </c:scaling>
        <c:delete val="0"/>
        <c:axPos val="l"/>
        <c:majorGridlines/>
        <c:numFmt formatCode="0.0%" sourceLinked="0"/>
        <c:majorTickMark val="out"/>
        <c:minorTickMark val="none"/>
        <c:tickLblPos val="nextTo"/>
        <c:crossAx val="863742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2167" cy="60642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109537</xdr:colOff>
      <xdr:row>19</xdr:row>
      <xdr:rowOff>42862</xdr:rowOff>
    </xdr:from>
    <xdr:to>
      <xdr:col>15</xdr:col>
      <xdr:colOff>128587</xdr:colOff>
      <xdr:row>33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35</xdr:row>
      <xdr:rowOff>0</xdr:rowOff>
    </xdr:from>
    <xdr:to>
      <xdr:col>15</xdr:col>
      <xdr:colOff>19050</xdr:colOff>
      <xdr:row>49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51</xdr:row>
      <xdr:rowOff>0</xdr:rowOff>
    </xdr:from>
    <xdr:to>
      <xdr:col>15</xdr:col>
      <xdr:colOff>19050</xdr:colOff>
      <xdr:row>65</xdr:row>
      <xdr:rowOff>76200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67</xdr:row>
      <xdr:rowOff>0</xdr:rowOff>
    </xdr:from>
    <xdr:to>
      <xdr:col>15</xdr:col>
      <xdr:colOff>19050</xdr:colOff>
      <xdr:row>81</xdr:row>
      <xdr:rowOff>76200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44"/>
  <sheetViews>
    <sheetView showGridLines="0" tabSelected="1" workbookViewId="0">
      <selection activeCell="L2" sqref="L2"/>
    </sheetView>
  </sheetViews>
  <sheetFormatPr defaultRowHeight="15"/>
  <cols>
    <col min="2" max="2" width="12.42578125" bestFit="1" customWidth="1"/>
    <col min="6" max="6" width="10" bestFit="1" customWidth="1"/>
    <col min="9" max="9" width="12.42578125" bestFit="1" customWidth="1"/>
    <col min="13" max="13" width="10" bestFit="1" customWidth="1"/>
    <col min="17" max="17" width="10" customWidth="1"/>
  </cols>
  <sheetData>
    <row r="1" spans="1:25" ht="31.5" customHeight="1" thickBot="1">
      <c r="A1" s="42" t="s">
        <v>12</v>
      </c>
      <c r="B1" s="42"/>
      <c r="C1" s="42"/>
      <c r="E1" s="42" t="s">
        <v>9</v>
      </c>
      <c r="F1" s="42"/>
      <c r="G1" s="42"/>
      <c r="I1" s="43" t="s">
        <v>10</v>
      </c>
      <c r="J1" s="43"/>
      <c r="L1" s="42" t="s">
        <v>13</v>
      </c>
      <c r="M1" s="42"/>
      <c r="N1" s="42"/>
      <c r="P1" s="42" t="s">
        <v>11</v>
      </c>
      <c r="Q1" s="42"/>
      <c r="R1" s="42"/>
      <c r="T1" s="42" t="s">
        <v>13</v>
      </c>
      <c r="U1" s="42"/>
      <c r="V1" s="42"/>
    </row>
    <row r="2" spans="1:25">
      <c r="B2" t="s">
        <v>8</v>
      </c>
      <c r="C2" t="s">
        <v>0</v>
      </c>
      <c r="E2" t="s">
        <v>14</v>
      </c>
      <c r="F2" t="s">
        <v>8</v>
      </c>
      <c r="G2" t="s">
        <v>0</v>
      </c>
      <c r="I2" t="s">
        <v>8</v>
      </c>
      <c r="J2" t="s">
        <v>0</v>
      </c>
      <c r="M2" t="s">
        <v>8</v>
      </c>
      <c r="N2" t="s">
        <v>0</v>
      </c>
      <c r="Q2" t="str">
        <f>F2</f>
        <v>Equity 500</v>
      </c>
      <c r="R2" t="str">
        <f>G2</f>
        <v>Bond market</v>
      </c>
      <c r="U2" t="s">
        <v>8</v>
      </c>
      <c r="V2" t="s">
        <v>0</v>
      </c>
    </row>
    <row r="3" spans="1:25">
      <c r="A3" t="s">
        <v>1</v>
      </c>
      <c r="B3" s="30">
        <v>0.01</v>
      </c>
      <c r="C3" s="31">
        <v>5.0000000000000001E-3</v>
      </c>
      <c r="E3">
        <v>1973</v>
      </c>
      <c r="F3" s="6">
        <v>97.55</v>
      </c>
      <c r="G3" s="6">
        <v>100</v>
      </c>
      <c r="H3" s="6"/>
      <c r="L3" t="s">
        <v>2</v>
      </c>
      <c r="M3" s="2">
        <f>(F43/F3)^(1/40)-1-AMCEquity</f>
        <v>6.6313982299564436E-2</v>
      </c>
      <c r="N3" s="2">
        <f>(G43/G3)^(1/40)-1-AMCBonds</f>
        <v>5.9821271525965287E-2</v>
      </c>
      <c r="P3">
        <f t="shared" ref="P3:P43" si="0">E3</f>
        <v>1973</v>
      </c>
      <c r="Q3" s="9">
        <f t="shared" ref="Q3:Q43" si="1">F3/$F$3*100</f>
        <v>100</v>
      </c>
      <c r="R3" s="9">
        <f t="shared" ref="R3:R43" si="2">G3</f>
        <v>100</v>
      </c>
      <c r="T3" t="s">
        <v>2</v>
      </c>
      <c r="U3" s="2">
        <f>(Q43/Q3)^(1/40)-1-AMCEquity</f>
        <v>6.6313982299564436E-2</v>
      </c>
      <c r="V3" s="2">
        <f>(R43/R3)^(1/40)-1-AMCBonds</f>
        <v>5.9821271525965287E-2</v>
      </c>
    </row>
    <row r="4" spans="1:25">
      <c r="E4">
        <f>E3+1</f>
        <v>1974</v>
      </c>
      <c r="F4" s="6">
        <v>68.56</v>
      </c>
      <c r="G4" s="6">
        <v>103.7</v>
      </c>
      <c r="H4" s="6"/>
      <c r="I4" s="2">
        <f t="shared" ref="I4:I43" si="3">F4/F3-1-AMCEquity</f>
        <v>-0.30718093285494619</v>
      </c>
      <c r="J4" s="2">
        <f>G4/G3-1-AMCBonds</f>
        <v>3.1999999999999924E-2</v>
      </c>
      <c r="L4" t="s">
        <v>3</v>
      </c>
      <c r="M4" s="4">
        <f>STDEV(I4:I43)</f>
        <v>0.17360885680865693</v>
      </c>
      <c r="N4" s="4">
        <f>STDEV(J4:J43)</f>
        <v>8.3825928212317449E-2</v>
      </c>
      <c r="P4">
        <f t="shared" si="0"/>
        <v>1974</v>
      </c>
      <c r="Q4" s="9">
        <f t="shared" si="1"/>
        <v>70.281906714505382</v>
      </c>
      <c r="R4" s="9">
        <f t="shared" si="2"/>
        <v>103.7</v>
      </c>
      <c r="T4" s="26" t="s">
        <v>24</v>
      </c>
      <c r="U4" s="26" t="b">
        <f>ROUND(U3-M3,-3)=0</f>
        <v>1</v>
      </c>
      <c r="V4" s="26" t="b">
        <f>V3=N3</f>
        <v>1</v>
      </c>
    </row>
    <row r="5" spans="1:25">
      <c r="E5">
        <f>E4+1</f>
        <v>1975</v>
      </c>
      <c r="F5" s="6">
        <v>90.19</v>
      </c>
      <c r="G5" s="6">
        <v>105.7</v>
      </c>
      <c r="H5" s="6"/>
      <c r="I5" s="2">
        <f t="shared" si="3"/>
        <v>0.30549008168027991</v>
      </c>
      <c r="J5" s="2">
        <f t="shared" ref="J5:J43" si="4">G5/G4-1-AMCBonds</f>
        <v>1.428640308582441E-2</v>
      </c>
      <c r="L5" t="s">
        <v>6</v>
      </c>
      <c r="M5" s="4">
        <f>MIN(I:I)</f>
        <v>-0.39485793674575709</v>
      </c>
      <c r="N5" s="4">
        <f>MIN(J:J)</f>
        <v>-0.11614224339217338</v>
      </c>
      <c r="P5">
        <f t="shared" si="0"/>
        <v>1975</v>
      </c>
      <c r="Q5" s="9">
        <f t="shared" si="1"/>
        <v>92.455151204510514</v>
      </c>
      <c r="R5" s="9">
        <f t="shared" si="2"/>
        <v>105.7</v>
      </c>
    </row>
    <row r="6" spans="1:25">
      <c r="E6">
        <f t="shared" ref="E6:E43" si="5">E5+1</f>
        <v>1976</v>
      </c>
      <c r="F6" s="6">
        <v>107.46</v>
      </c>
      <c r="G6" s="6">
        <v>109.5</v>
      </c>
      <c r="H6" s="6"/>
      <c r="I6" s="2">
        <f t="shared" si="3"/>
        <v>0.18148464353032479</v>
      </c>
      <c r="J6" s="2">
        <f t="shared" si="4"/>
        <v>3.0950804162724558E-2</v>
      </c>
      <c r="L6" t="s">
        <v>7</v>
      </c>
      <c r="M6" s="4">
        <f>MAX(I:I)</f>
        <v>0.3311065386374028</v>
      </c>
      <c r="N6" s="4">
        <f>MAX(J:J)</f>
        <v>0.23790691886510695</v>
      </c>
      <c r="P6">
        <f t="shared" si="0"/>
        <v>1976</v>
      </c>
      <c r="Q6" s="9">
        <f t="shared" si="1"/>
        <v>110.15889287544849</v>
      </c>
      <c r="R6" s="9">
        <f t="shared" si="2"/>
        <v>109.5</v>
      </c>
    </row>
    <row r="7" spans="1:25">
      <c r="E7">
        <f t="shared" si="5"/>
        <v>1977</v>
      </c>
      <c r="F7" s="6">
        <v>95.1</v>
      </c>
      <c r="G7" s="6">
        <v>127</v>
      </c>
      <c r="H7" s="6"/>
      <c r="I7" s="2">
        <f t="shared" si="3"/>
        <v>-0.1250195421552206</v>
      </c>
      <c r="J7" s="2">
        <f t="shared" si="4"/>
        <v>0.15481735159817356</v>
      </c>
      <c r="P7">
        <f t="shared" si="0"/>
        <v>1977</v>
      </c>
      <c r="Q7" s="9">
        <f t="shared" si="1"/>
        <v>97.488467452588409</v>
      </c>
      <c r="R7" s="9">
        <f t="shared" si="2"/>
        <v>127</v>
      </c>
    </row>
    <row r="8" spans="1:25">
      <c r="E8">
        <f t="shared" si="5"/>
        <v>1978</v>
      </c>
      <c r="F8" s="6">
        <v>96.11</v>
      </c>
      <c r="G8" s="6">
        <v>128.69999999999999</v>
      </c>
      <c r="H8" s="6"/>
      <c r="I8" s="2">
        <f t="shared" si="3"/>
        <v>6.2039957939009384E-4</v>
      </c>
      <c r="J8" s="2">
        <f t="shared" si="4"/>
        <v>8.385826771653563E-3</v>
      </c>
      <c r="P8">
        <f t="shared" si="0"/>
        <v>1978</v>
      </c>
      <c r="Q8" s="9">
        <f t="shared" si="1"/>
        <v>98.52383393131727</v>
      </c>
      <c r="R8" s="9">
        <f t="shared" si="2"/>
        <v>128.69999999999999</v>
      </c>
      <c r="X8" s="4"/>
      <c r="Y8" s="4"/>
    </row>
    <row r="9" spans="1:25" ht="15.75" thickBot="1">
      <c r="E9">
        <f t="shared" si="5"/>
        <v>1979</v>
      </c>
      <c r="F9" s="6">
        <v>107.94</v>
      </c>
      <c r="G9" s="6">
        <v>127.7</v>
      </c>
      <c r="H9" s="6"/>
      <c r="I9" s="2">
        <f t="shared" si="3"/>
        <v>0.1130881281864531</v>
      </c>
      <c r="J9" s="2">
        <f t="shared" si="4"/>
        <v>-1.2770007770007693E-2</v>
      </c>
      <c r="L9" s="42" t="s">
        <v>15</v>
      </c>
      <c r="M9" s="42"/>
      <c r="N9" s="42"/>
      <c r="P9">
        <f t="shared" si="0"/>
        <v>1979</v>
      </c>
      <c r="Q9" s="9">
        <f t="shared" si="1"/>
        <v>110.65094823167607</v>
      </c>
      <c r="R9" s="9">
        <f t="shared" si="2"/>
        <v>127.7</v>
      </c>
      <c r="X9" s="4"/>
      <c r="Y9" s="4"/>
    </row>
    <row r="10" spans="1:25">
      <c r="E10">
        <f t="shared" si="5"/>
        <v>1980</v>
      </c>
      <c r="F10" s="6">
        <v>135.76</v>
      </c>
      <c r="G10" s="6">
        <v>128.5</v>
      </c>
      <c r="H10" s="6"/>
      <c r="I10" s="2">
        <f t="shared" si="3"/>
        <v>0.24773577913655731</v>
      </c>
      <c r="J10" s="2">
        <f t="shared" si="4"/>
        <v>1.2646828504306916E-3</v>
      </c>
      <c r="L10" t="s">
        <v>16</v>
      </c>
      <c r="M10" s="2">
        <f>AVERAGE(I4:I43)</f>
        <v>8.1498178955208028E-2</v>
      </c>
      <c r="N10" s="2">
        <f>AVERAGE(J4:J43)</f>
        <v>6.3043068835966137E-2</v>
      </c>
      <c r="P10">
        <f t="shared" si="0"/>
        <v>1980</v>
      </c>
      <c r="Q10" s="9">
        <f t="shared" si="1"/>
        <v>139.16965658636596</v>
      </c>
      <c r="R10" s="9">
        <f t="shared" si="2"/>
        <v>128.5</v>
      </c>
      <c r="X10" s="4"/>
      <c r="Y10" s="4"/>
    </row>
    <row r="11" spans="1:25">
      <c r="E11">
        <f t="shared" si="5"/>
        <v>1981</v>
      </c>
      <c r="F11" s="6">
        <v>122.55</v>
      </c>
      <c r="G11" s="6">
        <v>124.7</v>
      </c>
      <c r="H11" s="6"/>
      <c r="I11" s="2">
        <f t="shared" si="3"/>
        <v>-0.10730406599882146</v>
      </c>
      <c r="J11" s="2">
        <f t="shared" si="4"/>
        <v>-3.4571984435797669E-2</v>
      </c>
      <c r="L11" t="s">
        <v>17</v>
      </c>
      <c r="M11" s="2">
        <f>M10-M3</f>
        <v>1.5184196655643592E-2</v>
      </c>
      <c r="N11" s="2">
        <f>N10-N3</f>
        <v>3.2217973100008498E-3</v>
      </c>
      <c r="P11">
        <f t="shared" si="0"/>
        <v>1981</v>
      </c>
      <c r="Q11" s="9">
        <f t="shared" si="1"/>
        <v>125.62788313685289</v>
      </c>
      <c r="R11" s="9">
        <f t="shared" si="2"/>
        <v>124.7</v>
      </c>
    </row>
    <row r="12" spans="1:25">
      <c r="E12">
        <f t="shared" si="5"/>
        <v>1982</v>
      </c>
      <c r="F12" s="6">
        <v>140.63999999999999</v>
      </c>
      <c r="G12" s="6">
        <v>134.9</v>
      </c>
      <c r="H12" s="6"/>
      <c r="I12" s="2">
        <f t="shared" si="3"/>
        <v>0.13761321909424717</v>
      </c>
      <c r="J12" s="2">
        <f t="shared" si="4"/>
        <v>7.6796311146752116E-2</v>
      </c>
      <c r="M12" s="2"/>
      <c r="N12" s="2"/>
      <c r="P12">
        <f t="shared" si="0"/>
        <v>1982</v>
      </c>
      <c r="Q12" s="9">
        <f t="shared" si="1"/>
        <v>144.17221937467963</v>
      </c>
      <c r="R12" s="9">
        <f t="shared" si="2"/>
        <v>134.9</v>
      </c>
    </row>
    <row r="13" spans="1:25">
      <c r="E13">
        <f t="shared" si="5"/>
        <v>1983</v>
      </c>
      <c r="F13" s="6">
        <v>164.93</v>
      </c>
      <c r="G13" s="6">
        <v>143.30000000000001</v>
      </c>
      <c r="H13" s="6"/>
      <c r="I13" s="2">
        <f t="shared" si="3"/>
        <v>0.16271046643913545</v>
      </c>
      <c r="J13" s="2">
        <f t="shared" si="4"/>
        <v>5.7268346923647136E-2</v>
      </c>
      <c r="P13">
        <f t="shared" si="0"/>
        <v>1983</v>
      </c>
      <c r="Q13" s="9">
        <f t="shared" si="1"/>
        <v>169.07227063044593</v>
      </c>
      <c r="R13" s="9">
        <f t="shared" si="2"/>
        <v>143.30000000000001</v>
      </c>
    </row>
    <row r="14" spans="1:25">
      <c r="E14">
        <f t="shared" si="5"/>
        <v>1984</v>
      </c>
      <c r="F14" s="6">
        <v>167.24</v>
      </c>
      <c r="G14" s="6">
        <v>147.9</v>
      </c>
      <c r="H14" s="6"/>
      <c r="I14" s="2">
        <f t="shared" si="3"/>
        <v>4.0059419147517959E-3</v>
      </c>
      <c r="J14" s="2">
        <f t="shared" si="4"/>
        <v>2.7100488485694355E-2</v>
      </c>
      <c r="P14">
        <f t="shared" si="0"/>
        <v>1984</v>
      </c>
      <c r="Q14" s="9">
        <f t="shared" si="1"/>
        <v>171.44028703229114</v>
      </c>
      <c r="R14" s="9">
        <f t="shared" si="2"/>
        <v>147.9</v>
      </c>
    </row>
    <row r="15" spans="1:25">
      <c r="E15">
        <f t="shared" si="5"/>
        <v>1985</v>
      </c>
      <c r="F15" s="6">
        <v>211.28</v>
      </c>
      <c r="G15" s="6">
        <v>168.3</v>
      </c>
      <c r="H15" s="6"/>
      <c r="I15" s="2">
        <f t="shared" si="3"/>
        <v>0.2533341305907677</v>
      </c>
      <c r="J15" s="2">
        <f t="shared" si="4"/>
        <v>0.13293103448275867</v>
      </c>
      <c r="P15">
        <f t="shared" si="0"/>
        <v>1985</v>
      </c>
      <c r="Q15" s="9">
        <f t="shared" si="1"/>
        <v>216.58636596617123</v>
      </c>
      <c r="R15" s="9">
        <f t="shared" si="2"/>
        <v>168.3</v>
      </c>
    </row>
    <row r="16" spans="1:25">
      <c r="E16">
        <f t="shared" si="5"/>
        <v>1986</v>
      </c>
      <c r="F16" s="6">
        <v>242.17</v>
      </c>
      <c r="G16" s="6">
        <v>200.9</v>
      </c>
      <c r="H16" s="6"/>
      <c r="I16" s="2">
        <f t="shared" si="3"/>
        <v>0.13620408936009087</v>
      </c>
      <c r="J16" s="2">
        <f t="shared" si="4"/>
        <v>0.18870172311348787</v>
      </c>
      <c r="P16">
        <f t="shared" si="0"/>
        <v>1986</v>
      </c>
      <c r="Q16" s="9">
        <f t="shared" si="1"/>
        <v>248.25217837006664</v>
      </c>
      <c r="R16" s="9">
        <f t="shared" si="2"/>
        <v>200.9</v>
      </c>
    </row>
    <row r="17" spans="5:18">
      <c r="E17">
        <f t="shared" si="5"/>
        <v>1987</v>
      </c>
      <c r="F17" s="6">
        <v>247.08</v>
      </c>
      <c r="G17" s="6">
        <v>249.7</v>
      </c>
      <c r="H17" s="6"/>
      <c r="I17" s="2">
        <f t="shared" si="3"/>
        <v>1.0275013420324672E-2</v>
      </c>
      <c r="J17" s="2">
        <f t="shared" si="4"/>
        <v>0.23790691886510695</v>
      </c>
      <c r="P17">
        <f t="shared" si="0"/>
        <v>1987</v>
      </c>
      <c r="Q17" s="9">
        <f t="shared" si="1"/>
        <v>253.28549461814455</v>
      </c>
      <c r="R17" s="9">
        <f t="shared" si="2"/>
        <v>249.7</v>
      </c>
    </row>
    <row r="18" spans="5:18">
      <c r="E18">
        <f t="shared" si="5"/>
        <v>1988</v>
      </c>
      <c r="F18" s="6">
        <v>277.72000000000003</v>
      </c>
      <c r="G18" s="6">
        <v>237.3</v>
      </c>
      <c r="H18" s="6"/>
      <c r="I18" s="2">
        <f t="shared" si="3"/>
        <v>0.11400841832604837</v>
      </c>
      <c r="J18" s="2">
        <f t="shared" si="4"/>
        <v>-5.4659591509811693E-2</v>
      </c>
      <c r="P18">
        <f t="shared" si="0"/>
        <v>1988</v>
      </c>
      <c r="Q18" s="9">
        <f t="shared" si="1"/>
        <v>284.69502819067151</v>
      </c>
      <c r="R18" s="9">
        <f t="shared" si="2"/>
        <v>237.3</v>
      </c>
    </row>
    <row r="19" spans="5:18">
      <c r="E19">
        <f t="shared" si="5"/>
        <v>1989</v>
      </c>
      <c r="F19" s="6">
        <v>353.4</v>
      </c>
      <c r="G19" s="6">
        <v>256.89999999999998</v>
      </c>
      <c r="H19" s="6"/>
      <c r="I19" s="2">
        <f t="shared" si="3"/>
        <v>0.26250468097364221</v>
      </c>
      <c r="J19" s="2">
        <f t="shared" si="4"/>
        <v>7.7595870206489503E-2</v>
      </c>
      <c r="P19">
        <f t="shared" si="0"/>
        <v>1989</v>
      </c>
      <c r="Q19" s="9">
        <f t="shared" si="1"/>
        <v>362.27575602255251</v>
      </c>
      <c r="R19" s="9">
        <f t="shared" si="2"/>
        <v>256.89999999999998</v>
      </c>
    </row>
    <row r="20" spans="5:18">
      <c r="E20">
        <f t="shared" si="5"/>
        <v>1990</v>
      </c>
      <c r="F20" s="6">
        <v>330.22</v>
      </c>
      <c r="G20" s="6">
        <v>302.3</v>
      </c>
      <c r="H20" s="6"/>
      <c r="I20" s="2">
        <f t="shared" si="3"/>
        <v>-7.5591397849462214E-2</v>
      </c>
      <c r="J20" s="2">
        <f t="shared" si="4"/>
        <v>0.17172246010120673</v>
      </c>
      <c r="P20">
        <f t="shared" si="0"/>
        <v>1990</v>
      </c>
      <c r="Q20" s="9">
        <f t="shared" si="1"/>
        <v>338.51358277806258</v>
      </c>
      <c r="R20" s="9">
        <f t="shared" si="2"/>
        <v>302.3</v>
      </c>
    </row>
    <row r="21" spans="5:18">
      <c r="E21">
        <f t="shared" si="5"/>
        <v>1991</v>
      </c>
      <c r="F21" s="6">
        <v>417.09</v>
      </c>
      <c r="G21" s="6">
        <v>321.2</v>
      </c>
      <c r="H21" s="6"/>
      <c r="I21" s="2">
        <f t="shared" si="3"/>
        <v>0.25306704621161624</v>
      </c>
      <c r="J21" s="2">
        <f t="shared" si="4"/>
        <v>5.7520674826331393E-2</v>
      </c>
      <c r="P21">
        <f t="shared" si="0"/>
        <v>1991</v>
      </c>
      <c r="Q21" s="9">
        <f t="shared" si="1"/>
        <v>427.565351101999</v>
      </c>
      <c r="R21" s="9">
        <f t="shared" si="2"/>
        <v>321.2</v>
      </c>
    </row>
    <row r="22" spans="5:18">
      <c r="E22">
        <f t="shared" si="5"/>
        <v>1992</v>
      </c>
      <c r="F22" s="6">
        <v>435.71</v>
      </c>
      <c r="G22" s="6">
        <v>369.4</v>
      </c>
      <c r="H22" s="6"/>
      <c r="I22" s="2">
        <f t="shared" si="3"/>
        <v>3.4642643074636277E-2</v>
      </c>
      <c r="J22" s="2">
        <f t="shared" si="4"/>
        <v>0.14506226650062259</v>
      </c>
      <c r="P22">
        <f t="shared" si="0"/>
        <v>1992</v>
      </c>
      <c r="Q22" s="9">
        <f t="shared" si="1"/>
        <v>446.65299846232705</v>
      </c>
      <c r="R22" s="9">
        <f t="shared" si="2"/>
        <v>369.4</v>
      </c>
    </row>
    <row r="23" spans="5:18">
      <c r="E23">
        <f t="shared" si="5"/>
        <v>1993</v>
      </c>
      <c r="F23" s="6">
        <v>466.45</v>
      </c>
      <c r="G23" s="6">
        <v>382.7</v>
      </c>
      <c r="H23" s="6"/>
      <c r="I23" s="2">
        <f t="shared" si="3"/>
        <v>6.0551513621445403E-2</v>
      </c>
      <c r="J23" s="2">
        <f t="shared" si="4"/>
        <v>3.1004331348132189E-2</v>
      </c>
      <c r="P23">
        <f t="shared" si="0"/>
        <v>1993</v>
      </c>
      <c r="Q23" s="9">
        <f t="shared" si="1"/>
        <v>478.16504356740131</v>
      </c>
      <c r="R23" s="9">
        <f t="shared" si="2"/>
        <v>382.7</v>
      </c>
    </row>
    <row r="24" spans="5:18">
      <c r="E24">
        <f t="shared" si="5"/>
        <v>1994</v>
      </c>
      <c r="F24" s="6">
        <v>459.27</v>
      </c>
      <c r="G24" s="6">
        <v>437.1</v>
      </c>
      <c r="H24" s="6"/>
      <c r="I24" s="2">
        <f t="shared" si="3"/>
        <v>-2.5392860971165214E-2</v>
      </c>
      <c r="J24" s="2">
        <f t="shared" si="4"/>
        <v>0.13714789652469317</v>
      </c>
      <c r="P24">
        <f t="shared" si="0"/>
        <v>1994</v>
      </c>
      <c r="Q24" s="9">
        <f t="shared" si="1"/>
        <v>470.80471553049722</v>
      </c>
      <c r="R24" s="9">
        <f t="shared" si="2"/>
        <v>437.1</v>
      </c>
    </row>
    <row r="25" spans="5:18">
      <c r="E25">
        <f t="shared" si="5"/>
        <v>1995</v>
      </c>
      <c r="F25" s="6">
        <v>615.92999999999995</v>
      </c>
      <c r="G25" s="6">
        <v>401.9</v>
      </c>
      <c r="H25" s="6"/>
      <c r="I25" s="2">
        <f t="shared" si="3"/>
        <v>0.3311065386374028</v>
      </c>
      <c r="J25" s="2">
        <f t="shared" si="4"/>
        <v>-8.553077099062012E-2</v>
      </c>
      <c r="P25">
        <f t="shared" si="0"/>
        <v>1995</v>
      </c>
      <c r="Q25" s="9">
        <f t="shared" si="1"/>
        <v>631.39928241927214</v>
      </c>
      <c r="R25" s="9">
        <f t="shared" si="2"/>
        <v>401.9</v>
      </c>
    </row>
    <row r="26" spans="5:18">
      <c r="E26">
        <f t="shared" si="5"/>
        <v>1996</v>
      </c>
      <c r="F26" s="6">
        <v>740.74</v>
      </c>
      <c r="G26" s="6">
        <v>496.3</v>
      </c>
      <c r="H26" s="6"/>
      <c r="I26" s="2">
        <f t="shared" si="3"/>
        <v>0.19263666325718831</v>
      </c>
      <c r="J26" s="2">
        <f t="shared" si="4"/>
        <v>0.22988429957700929</v>
      </c>
      <c r="P26">
        <f t="shared" si="0"/>
        <v>1996</v>
      </c>
      <c r="Q26" s="9">
        <f t="shared" si="1"/>
        <v>759.3439261916966</v>
      </c>
      <c r="R26" s="9">
        <f t="shared" si="2"/>
        <v>496.3</v>
      </c>
    </row>
    <row r="27" spans="5:18">
      <c r="E27">
        <f t="shared" si="5"/>
        <v>1997</v>
      </c>
      <c r="F27" s="6">
        <v>970.43</v>
      </c>
      <c r="G27" s="6">
        <v>503.4</v>
      </c>
      <c r="H27" s="6"/>
      <c r="I27" s="2">
        <f t="shared" si="3"/>
        <v>0.3000818100818099</v>
      </c>
      <c r="J27" s="2">
        <f t="shared" si="4"/>
        <v>9.305863389079131E-3</v>
      </c>
      <c r="P27">
        <f t="shared" si="0"/>
        <v>1997</v>
      </c>
      <c r="Q27" s="9">
        <f t="shared" si="1"/>
        <v>994.80266529984624</v>
      </c>
      <c r="R27" s="9">
        <f t="shared" si="2"/>
        <v>503.4</v>
      </c>
    </row>
    <row r="28" spans="5:18">
      <c r="E28">
        <f t="shared" si="5"/>
        <v>1998</v>
      </c>
      <c r="F28" s="6">
        <v>1229.23</v>
      </c>
      <c r="G28" s="6">
        <v>553.4</v>
      </c>
      <c r="H28" s="6"/>
      <c r="I28" s="2">
        <f t="shared" si="3"/>
        <v>0.25668590212586184</v>
      </c>
      <c r="J28" s="2">
        <f t="shared" si="4"/>
        <v>9.4324592769169713E-2</v>
      </c>
      <c r="P28">
        <f t="shared" si="0"/>
        <v>1998</v>
      </c>
      <c r="Q28" s="9">
        <f t="shared" si="1"/>
        <v>1260.1025115325476</v>
      </c>
      <c r="R28" s="9">
        <f t="shared" si="2"/>
        <v>553.4</v>
      </c>
    </row>
    <row r="29" spans="5:18">
      <c r="E29">
        <f t="shared" si="5"/>
        <v>1999</v>
      </c>
      <c r="F29" s="6">
        <v>1469.25</v>
      </c>
      <c r="G29" s="6">
        <v>636</v>
      </c>
      <c r="H29" s="6"/>
      <c r="I29" s="2">
        <f t="shared" si="3"/>
        <v>0.18526044759727633</v>
      </c>
      <c r="J29" s="2">
        <f t="shared" si="4"/>
        <v>0.14425912540657759</v>
      </c>
      <c r="P29">
        <f t="shared" si="0"/>
        <v>1999</v>
      </c>
      <c r="Q29" s="9">
        <f t="shared" si="1"/>
        <v>1506.1506919528447</v>
      </c>
      <c r="R29" s="9">
        <f t="shared" si="2"/>
        <v>636</v>
      </c>
    </row>
    <row r="30" spans="5:18">
      <c r="E30">
        <f t="shared" si="5"/>
        <v>2000</v>
      </c>
      <c r="F30" s="6">
        <v>1320.28</v>
      </c>
      <c r="G30" s="6">
        <v>583.5</v>
      </c>
      <c r="H30" s="6"/>
      <c r="I30" s="2">
        <f t="shared" si="3"/>
        <v>-0.11139186659860477</v>
      </c>
      <c r="J30" s="2">
        <f t="shared" si="4"/>
        <v>-8.7547169811320713E-2</v>
      </c>
      <c r="P30">
        <f t="shared" si="0"/>
        <v>2000</v>
      </c>
      <c r="Q30" s="9">
        <f t="shared" si="1"/>
        <v>1353.4392619169657</v>
      </c>
      <c r="R30" s="9">
        <f t="shared" si="2"/>
        <v>583.5</v>
      </c>
    </row>
    <row r="31" spans="5:18">
      <c r="E31">
        <f t="shared" si="5"/>
        <v>2001</v>
      </c>
      <c r="F31" s="6">
        <v>1148.0899999999999</v>
      </c>
      <c r="G31" s="6">
        <v>642.9</v>
      </c>
      <c r="H31" s="6"/>
      <c r="I31" s="2">
        <f t="shared" si="3"/>
        <v>-0.14041930499591004</v>
      </c>
      <c r="J31" s="2">
        <f t="shared" si="4"/>
        <v>9.6799485861182366E-2</v>
      </c>
      <c r="P31">
        <f t="shared" si="0"/>
        <v>2001</v>
      </c>
      <c r="Q31" s="9">
        <f t="shared" si="1"/>
        <v>1176.9246540235777</v>
      </c>
      <c r="R31" s="9">
        <f t="shared" si="2"/>
        <v>642.9</v>
      </c>
    </row>
    <row r="32" spans="5:18">
      <c r="E32">
        <f t="shared" si="5"/>
        <v>2002</v>
      </c>
      <c r="F32" s="6">
        <v>879.82</v>
      </c>
      <c r="G32" s="6">
        <v>678.7</v>
      </c>
      <c r="H32" s="6"/>
      <c r="I32" s="2">
        <f t="shared" si="3"/>
        <v>-0.24366635019902616</v>
      </c>
      <c r="J32" s="2">
        <f t="shared" si="4"/>
        <v>5.0685176543786022E-2</v>
      </c>
      <c r="P32">
        <f t="shared" si="0"/>
        <v>2002</v>
      </c>
      <c r="Q32" s="9">
        <f t="shared" si="1"/>
        <v>901.91696565863674</v>
      </c>
      <c r="R32" s="9">
        <f t="shared" si="2"/>
        <v>678.7</v>
      </c>
    </row>
    <row r="33" spans="5:18">
      <c r="E33">
        <f t="shared" si="5"/>
        <v>2003</v>
      </c>
      <c r="F33" s="6">
        <v>1111.9100000000001</v>
      </c>
      <c r="G33" s="6">
        <v>781.3</v>
      </c>
      <c r="H33" s="6"/>
      <c r="I33" s="2">
        <f t="shared" si="3"/>
        <v>0.25379259393966946</v>
      </c>
      <c r="J33" s="2">
        <f t="shared" si="4"/>
        <v>0.14617135700604089</v>
      </c>
      <c r="P33">
        <f t="shared" si="0"/>
        <v>2003</v>
      </c>
      <c r="Q33" s="9">
        <f t="shared" si="1"/>
        <v>1139.8359815479243</v>
      </c>
      <c r="R33" s="9">
        <f t="shared" si="2"/>
        <v>781.3</v>
      </c>
    </row>
    <row r="34" spans="5:18">
      <c r="E34">
        <f t="shared" si="5"/>
        <v>2004</v>
      </c>
      <c r="F34" s="6">
        <v>1211.92</v>
      </c>
      <c r="G34" s="6">
        <v>784.2</v>
      </c>
      <c r="H34" s="6"/>
      <c r="I34" s="2">
        <f t="shared" si="3"/>
        <v>7.9944330026710878E-2</v>
      </c>
      <c r="J34" s="2">
        <f t="shared" si="4"/>
        <v>-1.2882375527966073E-3</v>
      </c>
      <c r="P34">
        <f t="shared" si="0"/>
        <v>2004</v>
      </c>
      <c r="Q34" s="9">
        <f t="shared" si="1"/>
        <v>1242.3577652485906</v>
      </c>
      <c r="R34" s="9">
        <f t="shared" si="2"/>
        <v>784.2</v>
      </c>
    </row>
    <row r="35" spans="5:18">
      <c r="E35">
        <f t="shared" si="5"/>
        <v>2005</v>
      </c>
      <c r="F35" s="6">
        <v>1248.29</v>
      </c>
      <c r="G35" s="6">
        <v>819.5</v>
      </c>
      <c r="H35" s="6"/>
      <c r="I35" s="2">
        <f t="shared" si="3"/>
        <v>2.001023169846184E-2</v>
      </c>
      <c r="J35" s="2">
        <f t="shared" si="4"/>
        <v>4.0014027033919881E-2</v>
      </c>
      <c r="P35">
        <f t="shared" si="0"/>
        <v>2005</v>
      </c>
      <c r="Q35" s="9">
        <f t="shared" si="1"/>
        <v>1279.6412096360841</v>
      </c>
      <c r="R35" s="9">
        <f t="shared" si="2"/>
        <v>819.5</v>
      </c>
    </row>
    <row r="36" spans="5:18">
      <c r="E36">
        <f t="shared" si="5"/>
        <v>2006</v>
      </c>
      <c r="F36" s="6">
        <v>1418.3</v>
      </c>
      <c r="G36" s="6">
        <v>842.9</v>
      </c>
      <c r="H36" s="6"/>
      <c r="I36" s="2">
        <f t="shared" si="3"/>
        <v>0.12619431382130752</v>
      </c>
      <c r="J36" s="2">
        <f t="shared" si="4"/>
        <v>2.3553996339231168E-2</v>
      </c>
      <c r="P36">
        <f t="shared" si="0"/>
        <v>2006</v>
      </c>
      <c r="Q36" s="9">
        <f t="shared" si="1"/>
        <v>1453.9210661199386</v>
      </c>
      <c r="R36" s="9">
        <f t="shared" si="2"/>
        <v>842.9</v>
      </c>
    </row>
    <row r="37" spans="5:18">
      <c r="E37">
        <f t="shared" si="5"/>
        <v>2007</v>
      </c>
      <c r="F37" s="6">
        <v>1468.36</v>
      </c>
      <c r="G37" s="6">
        <v>859.5</v>
      </c>
      <c r="H37" s="6"/>
      <c r="I37" s="2">
        <f t="shared" si="3"/>
        <v>2.5295776633998519E-2</v>
      </c>
      <c r="J37" s="2">
        <f t="shared" si="4"/>
        <v>1.4693913868786383E-2</v>
      </c>
      <c r="P37">
        <f t="shared" si="0"/>
        <v>2007</v>
      </c>
      <c r="Q37" s="9">
        <f t="shared" si="1"/>
        <v>1505.2383393131727</v>
      </c>
      <c r="R37" s="9">
        <f t="shared" si="2"/>
        <v>859.5</v>
      </c>
    </row>
    <row r="38" spans="5:18">
      <c r="E38">
        <f t="shared" si="5"/>
        <v>2008</v>
      </c>
      <c r="F38" s="6">
        <v>903.25</v>
      </c>
      <c r="G38" s="6">
        <v>947.2</v>
      </c>
      <c r="H38" s="6"/>
      <c r="I38" s="2">
        <f t="shared" si="3"/>
        <v>-0.39485793674575709</v>
      </c>
      <c r="J38" s="2">
        <f t="shared" si="4"/>
        <v>9.7036067481093613E-2</v>
      </c>
      <c r="P38">
        <f t="shared" si="0"/>
        <v>2008</v>
      </c>
      <c r="Q38" s="9">
        <f t="shared" si="1"/>
        <v>925.9354177344951</v>
      </c>
      <c r="R38" s="9">
        <f t="shared" si="2"/>
        <v>947.2</v>
      </c>
    </row>
    <row r="39" spans="5:18">
      <c r="E39">
        <f t="shared" si="5"/>
        <v>2009</v>
      </c>
      <c r="F39" s="6">
        <v>1115.0999999999999</v>
      </c>
      <c r="G39" s="6">
        <v>1070.7</v>
      </c>
      <c r="H39" s="6"/>
      <c r="I39" s="2">
        <f t="shared" si="3"/>
        <v>0.22454193191253791</v>
      </c>
      <c r="J39" s="2">
        <f t="shared" si="4"/>
        <v>0.12538429054054057</v>
      </c>
      <c r="P39">
        <f t="shared" si="0"/>
        <v>2009</v>
      </c>
      <c r="Q39" s="9">
        <f t="shared" si="1"/>
        <v>1143.1060994361865</v>
      </c>
      <c r="R39" s="9">
        <f t="shared" si="2"/>
        <v>1070.7</v>
      </c>
    </row>
    <row r="40" spans="5:18">
      <c r="E40">
        <f t="shared" si="5"/>
        <v>2010</v>
      </c>
      <c r="F40" s="6">
        <v>1257.6400000000001</v>
      </c>
      <c r="G40" s="6">
        <v>951.7</v>
      </c>
      <c r="H40" s="6"/>
      <c r="I40" s="2">
        <f t="shared" si="3"/>
        <v>0.11782710070845683</v>
      </c>
      <c r="J40" s="2">
        <f t="shared" si="4"/>
        <v>-0.11614224339217338</v>
      </c>
      <c r="P40">
        <f t="shared" si="0"/>
        <v>2010</v>
      </c>
      <c r="Q40" s="9">
        <f t="shared" si="1"/>
        <v>1289.2260379292672</v>
      </c>
      <c r="R40" s="9">
        <f t="shared" si="2"/>
        <v>951.7</v>
      </c>
    </row>
    <row r="41" spans="5:18">
      <c r="E41">
        <f t="shared" si="5"/>
        <v>2011</v>
      </c>
      <c r="F41" s="6">
        <v>1257.5999999999999</v>
      </c>
      <c r="G41" s="6">
        <v>1032.2</v>
      </c>
      <c r="H41" s="6"/>
      <c r="I41" s="2">
        <f t="shared" si="3"/>
        <v>-1.0031805604147617E-2</v>
      </c>
      <c r="J41" s="2">
        <f t="shared" si="4"/>
        <v>7.9585478617211325E-2</v>
      </c>
      <c r="P41">
        <f t="shared" si="0"/>
        <v>2011</v>
      </c>
      <c r="Q41" s="9">
        <f t="shared" si="1"/>
        <v>1289.1850333162481</v>
      </c>
      <c r="R41" s="9">
        <f t="shared" si="2"/>
        <v>1032.2</v>
      </c>
    </row>
    <row r="42" spans="5:18">
      <c r="E42">
        <f t="shared" si="5"/>
        <v>2012</v>
      </c>
      <c r="F42" s="6">
        <v>1426.19</v>
      </c>
      <c r="G42" s="6">
        <v>1197.8</v>
      </c>
      <c r="H42" s="6"/>
      <c r="I42" s="2">
        <f t="shared" si="3"/>
        <v>0.12405693384223927</v>
      </c>
      <c r="J42" s="2">
        <f t="shared" si="4"/>
        <v>0.15543402441387311</v>
      </c>
      <c r="P42">
        <f t="shared" si="0"/>
        <v>2012</v>
      </c>
      <c r="Q42" s="9">
        <f t="shared" si="1"/>
        <v>1462.0092260379292</v>
      </c>
      <c r="R42" s="9">
        <f t="shared" si="2"/>
        <v>1197.8</v>
      </c>
    </row>
    <row r="43" spans="5:18">
      <c r="E43">
        <f t="shared" si="5"/>
        <v>2013</v>
      </c>
      <c r="F43" s="6">
        <v>1848.36</v>
      </c>
      <c r="G43" s="6">
        <v>1233.3</v>
      </c>
      <c r="H43" s="6"/>
      <c r="I43" s="2">
        <f t="shared" si="3"/>
        <v>0.28601245275874865</v>
      </c>
      <c r="J43" s="2">
        <f t="shared" si="4"/>
        <v>2.4637669059943138E-2</v>
      </c>
      <c r="P43">
        <f t="shared" si="0"/>
        <v>2013</v>
      </c>
      <c r="Q43" s="9">
        <f t="shared" si="1"/>
        <v>1894.7821629933364</v>
      </c>
      <c r="R43" s="9">
        <f t="shared" si="2"/>
        <v>1233.3</v>
      </c>
    </row>
    <row r="44" spans="5:18">
      <c r="F44" s="6"/>
      <c r="G44" s="6"/>
      <c r="H44" s="6"/>
      <c r="I44" s="2"/>
      <c r="J44" s="2"/>
      <c r="Q44" s="9"/>
      <c r="R44" s="9"/>
    </row>
  </sheetData>
  <mergeCells count="7">
    <mergeCell ref="A1:C1"/>
    <mergeCell ref="L1:N1"/>
    <mergeCell ref="T1:V1"/>
    <mergeCell ref="L9:N9"/>
    <mergeCell ref="E1:G1"/>
    <mergeCell ref="I1:J1"/>
    <mergeCell ref="P1:R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X44"/>
  <sheetViews>
    <sheetView showGridLines="0" workbookViewId="0">
      <selection sqref="A1:C1"/>
    </sheetView>
  </sheetViews>
  <sheetFormatPr defaultRowHeight="15"/>
  <cols>
    <col min="1" max="1" width="10.140625" bestFit="1" customWidth="1"/>
    <col min="2" max="2" width="12.42578125" bestFit="1" customWidth="1"/>
    <col min="6" max="6" width="18.85546875" style="8" customWidth="1"/>
    <col min="7" max="7" width="11.28515625" style="8" bestFit="1" customWidth="1"/>
    <col min="8" max="8" width="12.28515625" style="8" bestFit="1" customWidth="1"/>
    <col min="9" max="9" width="9.140625" style="8"/>
    <col min="11" max="11" width="12.28515625" style="8" bestFit="1" customWidth="1"/>
    <col min="12" max="12" width="11.28515625" style="8" bestFit="1" customWidth="1"/>
    <col min="13" max="13" width="12.28515625" style="8" bestFit="1" customWidth="1"/>
    <col min="14" max="14" width="8.5703125" customWidth="1"/>
    <col min="15" max="15" width="12.28515625" style="8" bestFit="1" customWidth="1"/>
    <col min="16" max="16" width="11.28515625" style="8" bestFit="1" customWidth="1"/>
  </cols>
  <sheetData>
    <row r="1" spans="1:24" ht="31.5" customHeight="1" thickBot="1">
      <c r="A1" s="43" t="s">
        <v>10</v>
      </c>
      <c r="B1" s="43"/>
      <c r="C1" s="43"/>
      <c r="E1" s="12"/>
      <c r="F1" s="13" t="s">
        <v>26</v>
      </c>
      <c r="G1" s="13"/>
      <c r="H1" s="29">
        <v>0.6</v>
      </c>
      <c r="J1" s="12"/>
      <c r="K1" s="13" t="s">
        <v>27</v>
      </c>
      <c r="L1" s="14"/>
      <c r="M1" s="15"/>
      <c r="N1" s="24"/>
      <c r="O1" s="13"/>
      <c r="P1" s="14"/>
      <c r="R1" s="12"/>
      <c r="S1" s="13" t="s">
        <v>28</v>
      </c>
      <c r="T1" s="14"/>
      <c r="U1" s="15"/>
      <c r="V1" s="24"/>
      <c r="W1" s="13"/>
      <c r="X1" s="14"/>
    </row>
    <row r="2" spans="1:24" s="16" customFormat="1" ht="45">
      <c r="A2" s="16" t="s">
        <v>31</v>
      </c>
      <c r="B2" s="16" t="s">
        <v>8</v>
      </c>
      <c r="C2" s="16" t="s">
        <v>0</v>
      </c>
      <c r="E2" s="18" t="s">
        <v>18</v>
      </c>
      <c r="F2" s="18" t="s">
        <v>8</v>
      </c>
      <c r="G2" s="18" t="s">
        <v>0</v>
      </c>
      <c r="H2" s="19" t="s">
        <v>19</v>
      </c>
      <c r="I2" s="20"/>
      <c r="J2" s="16" t="s">
        <v>18</v>
      </c>
      <c r="K2" s="18" t="s">
        <v>8</v>
      </c>
      <c r="L2" s="18" t="s">
        <v>0</v>
      </c>
      <c r="M2" s="23" t="s">
        <v>19</v>
      </c>
      <c r="N2" s="22" t="s">
        <v>20</v>
      </c>
      <c r="O2" s="18" t="s">
        <v>8</v>
      </c>
      <c r="P2" s="18" t="s">
        <v>0</v>
      </c>
      <c r="R2" s="16" t="s">
        <v>18</v>
      </c>
      <c r="S2" s="18" t="s">
        <v>8</v>
      </c>
      <c r="T2" s="18" t="s">
        <v>0</v>
      </c>
      <c r="U2" s="23" t="s">
        <v>19</v>
      </c>
      <c r="V2" s="22" t="s">
        <v>20</v>
      </c>
      <c r="W2" s="18" t="s">
        <v>8</v>
      </c>
      <c r="X2" s="18" t="s">
        <v>0</v>
      </c>
    </row>
    <row r="3" spans="1:24">
      <c r="A3" s="16"/>
      <c r="B3" s="16"/>
      <c r="C3" s="16"/>
      <c r="E3" s="10">
        <v>0</v>
      </c>
      <c r="F3" s="21">
        <f>1000*H1</f>
        <v>600</v>
      </c>
      <c r="G3" s="21">
        <f>(1-H1)*1000</f>
        <v>400</v>
      </c>
      <c r="H3" s="11">
        <f>SUM(F3:G3)</f>
        <v>1000</v>
      </c>
      <c r="I3" s="11"/>
      <c r="J3" s="10">
        <v>0</v>
      </c>
      <c r="K3" s="18"/>
      <c r="L3" s="18"/>
      <c r="M3" s="23"/>
      <c r="N3" s="32">
        <v>0.6</v>
      </c>
      <c r="O3" s="27">
        <f>1000*N3</f>
        <v>600</v>
      </c>
      <c r="P3" s="27">
        <f>1000*(1-N3)</f>
        <v>400</v>
      </c>
      <c r="R3" s="10">
        <v>0</v>
      </c>
      <c r="S3" s="18"/>
      <c r="T3" s="18"/>
      <c r="U3" s="23"/>
      <c r="V3" s="34">
        <f>(105-25-R3)/100</f>
        <v>0.8</v>
      </c>
      <c r="W3" s="27">
        <f>1000*V3</f>
        <v>800</v>
      </c>
      <c r="X3" s="27">
        <f>1000*(1-V3)</f>
        <v>199.99999999999994</v>
      </c>
    </row>
    <row r="4" spans="1:24">
      <c r="A4" s="10">
        <f>Performance!E4</f>
        <v>1974</v>
      </c>
      <c r="B4" s="2">
        <f>Performance!I4</f>
        <v>-0.30718093285494619</v>
      </c>
      <c r="C4" s="2">
        <f>Performance!J4</f>
        <v>3.1999999999999924E-2</v>
      </c>
      <c r="E4" s="10">
        <v>1</v>
      </c>
      <c r="F4" s="11">
        <f t="shared" ref="F4:F42" si="0">F3*(1+B4)+$F$3</f>
        <v>1015.6914402870323</v>
      </c>
      <c r="G4" s="11">
        <f t="shared" ref="G4:G42" si="1">G3*(1+C4)+$G$3</f>
        <v>812.8</v>
      </c>
      <c r="H4" s="11">
        <f>SUM(F4:G4)</f>
        <v>1828.4914402870322</v>
      </c>
      <c r="I4" s="11"/>
      <c r="J4" s="10">
        <v>1</v>
      </c>
      <c r="K4" s="11">
        <f t="shared" ref="K4:K42" si="2">O3*(1+B4)+$O$3</f>
        <v>1015.6914402870323</v>
      </c>
      <c r="L4" s="11">
        <f t="shared" ref="L4:L42" si="3">P3*(1+C4)+$P$3</f>
        <v>812.8</v>
      </c>
      <c r="M4" s="11">
        <f>SUM(K4:L4)</f>
        <v>1828.4914402870322</v>
      </c>
      <c r="N4" s="33">
        <f>N3</f>
        <v>0.6</v>
      </c>
      <c r="O4" s="11">
        <f>N4*M4</f>
        <v>1097.0948641722193</v>
      </c>
      <c r="P4" s="11">
        <f>M4-O4</f>
        <v>731.39657611481289</v>
      </c>
      <c r="R4" s="10">
        <v>1</v>
      </c>
      <c r="S4" s="11">
        <f>W3*(1+B4)+$W$3</f>
        <v>1354.2552537160432</v>
      </c>
      <c r="T4" s="11">
        <f>X3*(1+C4)+$X$3</f>
        <v>406.39999999999986</v>
      </c>
      <c r="U4" s="11">
        <f>SUM(S4:T4)</f>
        <v>1760.655253716043</v>
      </c>
      <c r="V4" s="34">
        <f t="shared" ref="V4:V42" si="4">(105-25-R4)/100</f>
        <v>0.79</v>
      </c>
      <c r="W4" s="11">
        <f>V4*U4</f>
        <v>1390.917650435674</v>
      </c>
      <c r="X4" s="11">
        <f>U4-W4</f>
        <v>369.73760328036906</v>
      </c>
    </row>
    <row r="5" spans="1:24">
      <c r="A5" s="10">
        <f>Performance!E5</f>
        <v>1975</v>
      </c>
      <c r="B5" s="2">
        <f>Performance!I5</f>
        <v>0.30549008168027991</v>
      </c>
      <c r="C5" s="2">
        <f>Performance!J5</f>
        <v>1.428640308582441E-2</v>
      </c>
      <c r="E5" s="10">
        <v>2</v>
      </c>
      <c r="F5" s="11">
        <f t="shared" si="0"/>
        <v>1925.975101342279</v>
      </c>
      <c r="G5" s="11">
        <f t="shared" si="1"/>
        <v>1224.4119884281581</v>
      </c>
      <c r="H5" s="11">
        <f t="shared" ref="H5:H43" si="5">SUM(F5:G5)</f>
        <v>3150.3870897704373</v>
      </c>
      <c r="I5" s="11"/>
      <c r="J5" s="10">
        <v>2</v>
      </c>
      <c r="K5" s="11">
        <f t="shared" si="2"/>
        <v>2032.2464638392062</v>
      </c>
      <c r="L5" s="11">
        <f t="shared" si="3"/>
        <v>1141.845602416781</v>
      </c>
      <c r="M5" s="11">
        <f>SUM(K5:L5)</f>
        <v>3174.0920662559874</v>
      </c>
      <c r="N5" s="33">
        <f>N4</f>
        <v>0.6</v>
      </c>
      <c r="O5" s="11">
        <f t="shared" ref="O5:O42" si="6">N5*M5</f>
        <v>1904.4552397535924</v>
      </c>
      <c r="P5" s="11">
        <f t="shared" ref="P5:P42" si="7">M5-O5</f>
        <v>1269.636826502395</v>
      </c>
      <c r="R5" s="10">
        <v>2</v>
      </c>
      <c r="S5" s="11">
        <f t="shared" ref="S5:S42" si="8">W4*(1+B5)+$W$3</f>
        <v>2615.8291970778109</v>
      </c>
      <c r="T5" s="11">
        <f t="shared" ref="T5:T42" si="9">X4*(1+C5)+$X$3</f>
        <v>575.01982371681902</v>
      </c>
      <c r="U5" s="11">
        <f>SUM(S5:T5)</f>
        <v>3190.8490207946297</v>
      </c>
      <c r="V5" s="34">
        <f t="shared" si="4"/>
        <v>0.78</v>
      </c>
      <c r="W5" s="11">
        <f t="shared" ref="W5:W42" si="10">V5*U5</f>
        <v>2488.8622362198112</v>
      </c>
      <c r="X5" s="11">
        <f t="shared" ref="X5:X42" si="11">U5-W5</f>
        <v>701.98678457481856</v>
      </c>
    </row>
    <row r="6" spans="1:24">
      <c r="A6" s="10">
        <f>Performance!E6</f>
        <v>1976</v>
      </c>
      <c r="B6" s="2">
        <f>Performance!I6</f>
        <v>0.18148464353032479</v>
      </c>
      <c r="C6" s="2">
        <f>Performance!J6</f>
        <v>3.0950804162724558E-2</v>
      </c>
      <c r="E6" s="10">
        <v>3</v>
      </c>
      <c r="F6" s="11">
        <f t="shared" si="0"/>
        <v>2875.5100060576638</v>
      </c>
      <c r="G6" s="11">
        <f t="shared" si="1"/>
        <v>1662.3085240964904</v>
      </c>
      <c r="H6" s="11">
        <f t="shared" si="5"/>
        <v>4537.8185301541544</v>
      </c>
      <c r="I6" s="11"/>
      <c r="J6" s="10">
        <v>3</v>
      </c>
      <c r="K6" s="11">
        <f t="shared" si="2"/>
        <v>2850.0846200597325</v>
      </c>
      <c r="L6" s="11">
        <f t="shared" si="3"/>
        <v>1708.9331072772538</v>
      </c>
      <c r="M6" s="11">
        <f t="shared" ref="M6:M43" si="12">SUM(K6:L6)</f>
        <v>4559.0177273369864</v>
      </c>
      <c r="N6" s="33">
        <f t="shared" ref="N6:N42" si="13">N5</f>
        <v>0.6</v>
      </c>
      <c r="O6" s="11">
        <f t="shared" si="6"/>
        <v>2735.4106364021918</v>
      </c>
      <c r="P6" s="11">
        <f t="shared" si="7"/>
        <v>1823.6070909347945</v>
      </c>
      <c r="R6" s="10">
        <v>3</v>
      </c>
      <c r="S6" s="11">
        <f t="shared" si="8"/>
        <v>3740.5525119562508</v>
      </c>
      <c r="T6" s="11">
        <f t="shared" si="9"/>
        <v>923.7138400690144</v>
      </c>
      <c r="U6" s="11">
        <f t="shared" ref="U6:U43" si="14">SUM(S6:T6)</f>
        <v>4664.2663520252654</v>
      </c>
      <c r="V6" s="34">
        <f t="shared" si="4"/>
        <v>0.77</v>
      </c>
      <c r="W6" s="11">
        <f t="shared" si="10"/>
        <v>3591.4850910594546</v>
      </c>
      <c r="X6" s="11">
        <f t="shared" si="11"/>
        <v>1072.7812609658108</v>
      </c>
    </row>
    <row r="7" spans="1:24">
      <c r="A7" s="10">
        <f>Performance!E7</f>
        <v>1977</v>
      </c>
      <c r="B7" s="2">
        <f>Performance!I7</f>
        <v>-0.1250195421552206</v>
      </c>
      <c r="C7" s="2">
        <f>Performance!J7</f>
        <v>0.15481735159817356</v>
      </c>
      <c r="E7" s="10">
        <v>4</v>
      </c>
      <c r="F7" s="11">
        <f t="shared" si="0"/>
        <v>3116.015061637579</v>
      </c>
      <c r="G7" s="11">
        <f t="shared" si="1"/>
        <v>2319.6627273361778</v>
      </c>
      <c r="H7" s="11">
        <f t="shared" si="5"/>
        <v>5435.6777889737568</v>
      </c>
      <c r="I7" s="11"/>
      <c r="J7" s="10">
        <v>4</v>
      </c>
      <c r="K7" s="11">
        <f t="shared" si="2"/>
        <v>2993.4308510326691</v>
      </c>
      <c r="L7" s="11">
        <f t="shared" si="3"/>
        <v>2505.9331111089691</v>
      </c>
      <c r="M7" s="11">
        <f t="shared" si="12"/>
        <v>5499.3639621416387</v>
      </c>
      <c r="N7" s="33">
        <f t="shared" si="13"/>
        <v>0.6</v>
      </c>
      <c r="O7" s="11">
        <f t="shared" si="6"/>
        <v>3299.6183772849831</v>
      </c>
      <c r="P7" s="11">
        <f t="shared" si="7"/>
        <v>2199.7455848566556</v>
      </c>
      <c r="R7" s="10">
        <v>4</v>
      </c>
      <c r="S7" s="11">
        <f t="shared" si="8"/>
        <v>3942.4792693179006</v>
      </c>
      <c r="T7" s="11">
        <f t="shared" si="9"/>
        <v>1438.8664146326869</v>
      </c>
      <c r="U7" s="11">
        <f t="shared" si="14"/>
        <v>5381.345683950587</v>
      </c>
      <c r="V7" s="34">
        <f t="shared" si="4"/>
        <v>0.76</v>
      </c>
      <c r="W7" s="11">
        <f t="shared" si="10"/>
        <v>4089.822719802446</v>
      </c>
      <c r="X7" s="11">
        <f t="shared" si="11"/>
        <v>1291.522964148141</v>
      </c>
    </row>
    <row r="8" spans="1:24">
      <c r="A8" s="10">
        <f>Performance!E8</f>
        <v>1978</v>
      </c>
      <c r="B8" s="2">
        <f>Performance!I8</f>
        <v>6.2039957939009384E-4</v>
      </c>
      <c r="C8" s="2">
        <f>Performance!J8</f>
        <v>8.385826771653563E-3</v>
      </c>
      <c r="E8" s="10">
        <v>5</v>
      </c>
      <c r="F8" s="11">
        <f t="shared" si="0"/>
        <v>3717.9482360711922</v>
      </c>
      <c r="G8" s="11">
        <f t="shared" si="1"/>
        <v>2739.1150171362806</v>
      </c>
      <c r="H8" s="11">
        <f t="shared" si="5"/>
        <v>6457.0632532074724</v>
      </c>
      <c r="I8" s="11"/>
      <c r="J8" s="10">
        <v>5</v>
      </c>
      <c r="K8" s="11">
        <f t="shared" si="2"/>
        <v>3901.6654591383985</v>
      </c>
      <c r="L8" s="11">
        <f t="shared" si="3"/>
        <v>2618.1922702729735</v>
      </c>
      <c r="M8" s="11">
        <f t="shared" si="12"/>
        <v>6519.857729411372</v>
      </c>
      <c r="N8" s="33">
        <f t="shared" si="13"/>
        <v>0.6</v>
      </c>
      <c r="O8" s="11">
        <f t="shared" si="6"/>
        <v>3911.9146376468229</v>
      </c>
      <c r="P8" s="11">
        <f t="shared" si="7"/>
        <v>2607.9430917645491</v>
      </c>
      <c r="R8" s="10">
        <v>5</v>
      </c>
      <c r="S8" s="11">
        <f t="shared" si="8"/>
        <v>4892.3600440975915</v>
      </c>
      <c r="T8" s="11">
        <f t="shared" si="9"/>
        <v>1502.3534519970999</v>
      </c>
      <c r="U8" s="11">
        <f t="shared" si="14"/>
        <v>6394.7134960946914</v>
      </c>
      <c r="V8" s="34">
        <f t="shared" si="4"/>
        <v>0.75</v>
      </c>
      <c r="W8" s="11">
        <f t="shared" si="10"/>
        <v>4796.0351220710181</v>
      </c>
      <c r="X8" s="11">
        <f t="shared" si="11"/>
        <v>1598.6783740236733</v>
      </c>
    </row>
    <row r="9" spans="1:24">
      <c r="A9" s="10">
        <f>Performance!E9</f>
        <v>1979</v>
      </c>
      <c r="B9" s="2">
        <f>Performance!I9</f>
        <v>0.1130881281864531</v>
      </c>
      <c r="C9" s="2">
        <f>Performance!J9</f>
        <v>-1.2770007770007693E-2</v>
      </c>
      <c r="E9" s="10">
        <v>6</v>
      </c>
      <c r="F9" s="11">
        <f t="shared" si="0"/>
        <v>4738.4040427826085</v>
      </c>
      <c r="G9" s="11">
        <f t="shared" si="1"/>
        <v>3104.1364970845057</v>
      </c>
      <c r="H9" s="11">
        <f t="shared" si="5"/>
        <v>7842.5405398671137</v>
      </c>
      <c r="I9" s="11"/>
      <c r="J9" s="10">
        <v>6</v>
      </c>
      <c r="K9" s="11">
        <f t="shared" si="2"/>
        <v>4954.3057416434895</v>
      </c>
      <c r="L9" s="11">
        <f t="shared" si="3"/>
        <v>2974.6396382189778</v>
      </c>
      <c r="M9" s="11">
        <f t="shared" si="12"/>
        <v>7928.9453798624672</v>
      </c>
      <c r="N9" s="33">
        <f t="shared" si="13"/>
        <v>0.6</v>
      </c>
      <c r="O9" s="11">
        <f t="shared" si="6"/>
        <v>4757.3672279174798</v>
      </c>
      <c r="P9" s="11">
        <f t="shared" si="7"/>
        <v>3171.5781519449874</v>
      </c>
      <c r="R9" s="10">
        <v>6</v>
      </c>
      <c r="S9" s="11">
        <f t="shared" si="8"/>
        <v>6138.4097567425169</v>
      </c>
      <c r="T9" s="11">
        <f t="shared" si="9"/>
        <v>1778.2632387656477</v>
      </c>
      <c r="U9" s="11">
        <f t="shared" si="14"/>
        <v>7916.6729955081646</v>
      </c>
      <c r="V9" s="34">
        <f t="shared" si="4"/>
        <v>0.74</v>
      </c>
      <c r="W9" s="11">
        <f t="shared" si="10"/>
        <v>5858.3380166760417</v>
      </c>
      <c r="X9" s="11">
        <f t="shared" si="11"/>
        <v>2058.3349788321229</v>
      </c>
    </row>
    <row r="10" spans="1:24">
      <c r="A10" s="10">
        <f>Performance!E10</f>
        <v>1980</v>
      </c>
      <c r="B10" s="2">
        <f>Performance!I10</f>
        <v>0.24773577913655731</v>
      </c>
      <c r="C10" s="2">
        <f>Performance!J10</f>
        <v>1.2646828504306916E-3</v>
      </c>
      <c r="E10" s="10">
        <v>7</v>
      </c>
      <c r="F10" s="11">
        <f t="shared" si="0"/>
        <v>6512.2762601851709</v>
      </c>
      <c r="G10" s="11">
        <f t="shared" si="1"/>
        <v>3508.0622452777648</v>
      </c>
      <c r="H10" s="11">
        <f t="shared" si="5"/>
        <v>10020.338505462936</v>
      </c>
      <c r="I10" s="11"/>
      <c r="J10" s="10">
        <v>7</v>
      </c>
      <c r="K10" s="11">
        <f t="shared" si="2"/>
        <v>6535.9373047643403</v>
      </c>
      <c r="L10" s="11">
        <f t="shared" si="3"/>
        <v>3575.5891924425532</v>
      </c>
      <c r="M10" s="11">
        <f t="shared" si="12"/>
        <v>10111.526497206894</v>
      </c>
      <c r="N10" s="33">
        <f t="shared" si="13"/>
        <v>0.6</v>
      </c>
      <c r="O10" s="11">
        <f t="shared" si="6"/>
        <v>6066.9158983241368</v>
      </c>
      <c r="P10" s="11">
        <f t="shared" si="7"/>
        <v>4044.6105988827576</v>
      </c>
      <c r="R10" s="10">
        <v>7</v>
      </c>
      <c r="S10" s="11">
        <f t="shared" si="8"/>
        <v>8109.6579496825943</v>
      </c>
      <c r="T10" s="11">
        <f t="shared" si="9"/>
        <v>2260.9381197802936</v>
      </c>
      <c r="U10" s="11">
        <f t="shared" si="14"/>
        <v>10370.596069462888</v>
      </c>
      <c r="V10" s="34">
        <f t="shared" si="4"/>
        <v>0.73</v>
      </c>
      <c r="W10" s="11">
        <f t="shared" si="10"/>
        <v>7570.5351307079081</v>
      </c>
      <c r="X10" s="11">
        <f t="shared" si="11"/>
        <v>2800.0609387549803</v>
      </c>
    </row>
    <row r="11" spans="1:24">
      <c r="A11" s="10">
        <f>Performance!E11</f>
        <v>1981</v>
      </c>
      <c r="B11" s="2">
        <f>Performance!I11</f>
        <v>-0.10730406599882146</v>
      </c>
      <c r="C11" s="2">
        <f>Performance!J11</f>
        <v>-3.4571984435797669E-2</v>
      </c>
      <c r="E11" s="10">
        <v>8</v>
      </c>
      <c r="F11" s="11">
        <f t="shared" si="0"/>
        <v>6413.4825385597032</v>
      </c>
      <c r="G11" s="11">
        <f t="shared" si="1"/>
        <v>3786.7815719342125</v>
      </c>
      <c r="H11" s="11">
        <f t="shared" si="5"/>
        <v>10200.264110493916</v>
      </c>
      <c r="I11" s="11"/>
      <c r="J11" s="10">
        <v>8</v>
      </c>
      <c r="K11" s="11">
        <f t="shared" si="2"/>
        <v>6015.9111543610643</v>
      </c>
      <c r="L11" s="11">
        <f t="shared" si="3"/>
        <v>4304.7803842093208</v>
      </c>
      <c r="M11" s="11">
        <f t="shared" si="12"/>
        <v>10320.691538570385</v>
      </c>
      <c r="N11" s="33">
        <f t="shared" si="13"/>
        <v>0.6</v>
      </c>
      <c r="O11" s="11">
        <f t="shared" si="6"/>
        <v>6192.4149231422307</v>
      </c>
      <c r="P11" s="11">
        <f t="shared" si="7"/>
        <v>4128.2766154281544</v>
      </c>
      <c r="R11" s="10">
        <v>8</v>
      </c>
      <c r="S11" s="11">
        <f t="shared" si="8"/>
        <v>7558.1859293960306</v>
      </c>
      <c r="T11" s="11">
        <f t="shared" si="9"/>
        <v>2903.2572755610581</v>
      </c>
      <c r="U11" s="11">
        <f t="shared" si="14"/>
        <v>10461.44320495709</v>
      </c>
      <c r="V11" s="34">
        <f t="shared" si="4"/>
        <v>0.72</v>
      </c>
      <c r="W11" s="11">
        <f t="shared" si="10"/>
        <v>7532.2391075691039</v>
      </c>
      <c r="X11" s="11">
        <f t="shared" si="11"/>
        <v>2929.2040973879857</v>
      </c>
    </row>
    <row r="12" spans="1:24">
      <c r="A12" s="10">
        <f>Performance!E12</f>
        <v>1982</v>
      </c>
      <c r="B12" s="2">
        <f>Performance!I12</f>
        <v>0.13761321909424717</v>
      </c>
      <c r="C12" s="2">
        <f>Performance!J12</f>
        <v>7.6796311146752116E-2</v>
      </c>
      <c r="E12" s="10">
        <v>9</v>
      </c>
      <c r="F12" s="11">
        <f t="shared" si="0"/>
        <v>7896.0625162956485</v>
      </c>
      <c r="G12" s="11">
        <f t="shared" si="1"/>
        <v>4477.5924277772592</v>
      </c>
      <c r="H12" s="11">
        <f>SUM(F12:G12)</f>
        <v>12373.654944072907</v>
      </c>
      <c r="I12" s="11"/>
      <c r="J12" s="10">
        <v>9</v>
      </c>
      <c r="K12" s="11">
        <f t="shared" si="2"/>
        <v>7644.5730746830886</v>
      </c>
      <c r="L12" s="11">
        <f t="shared" si="3"/>
        <v>4845.3130308864365</v>
      </c>
      <c r="M12" s="11">
        <f t="shared" si="12"/>
        <v>12489.886105569525</v>
      </c>
      <c r="N12" s="33">
        <f t="shared" si="13"/>
        <v>0.6</v>
      </c>
      <c r="O12" s="11">
        <f t="shared" si="6"/>
        <v>7493.9316633417147</v>
      </c>
      <c r="P12" s="11">
        <f t="shared" si="7"/>
        <v>4995.9544422278104</v>
      </c>
      <c r="R12" s="10">
        <v>9</v>
      </c>
      <c r="S12" s="11">
        <f t="shared" si="8"/>
        <v>9368.7747781492671</v>
      </c>
      <c r="T12" s="11">
        <f t="shared" si="9"/>
        <v>3354.1561666633352</v>
      </c>
      <c r="U12" s="11">
        <f t="shared" si="14"/>
        <v>12722.930944812602</v>
      </c>
      <c r="V12" s="34">
        <f t="shared" si="4"/>
        <v>0.71</v>
      </c>
      <c r="W12" s="11">
        <f t="shared" si="10"/>
        <v>9033.280970816948</v>
      </c>
      <c r="X12" s="11">
        <f t="shared" si="11"/>
        <v>3689.6499739956544</v>
      </c>
    </row>
    <row r="13" spans="1:24">
      <c r="A13" s="10">
        <f>Performance!E13</f>
        <v>1983</v>
      </c>
      <c r="B13" s="2">
        <f>Performance!I13</f>
        <v>0.16271046643913545</v>
      </c>
      <c r="C13" s="2">
        <f>Performance!J13</f>
        <v>5.7268346923647136E-2</v>
      </c>
      <c r="E13" s="10">
        <v>10</v>
      </c>
      <c r="F13" s="11">
        <f t="shared" si="0"/>
        <v>9780.834531354687</v>
      </c>
      <c r="G13" s="11">
        <f t="shared" si="1"/>
        <v>5134.0167443139035</v>
      </c>
      <c r="H13" s="11">
        <f t="shared" si="5"/>
        <v>14914.85127566859</v>
      </c>
      <c r="I13" s="11"/>
      <c r="J13" s="10">
        <v>10</v>
      </c>
      <c r="K13" s="11">
        <f t="shared" si="2"/>
        <v>9313.2727797470507</v>
      </c>
      <c r="L13" s="11">
        <f t="shared" si="3"/>
        <v>5682.0644944400492</v>
      </c>
      <c r="M13" s="11">
        <f t="shared" si="12"/>
        <v>14995.337274187099</v>
      </c>
      <c r="N13" s="33">
        <f t="shared" si="13"/>
        <v>0.6</v>
      </c>
      <c r="O13" s="11">
        <f t="shared" si="6"/>
        <v>8997.202364512259</v>
      </c>
      <c r="P13" s="11">
        <f t="shared" si="7"/>
        <v>5998.1349096748399</v>
      </c>
      <c r="R13" s="10">
        <v>10</v>
      </c>
      <c r="S13" s="11">
        <f t="shared" si="8"/>
        <v>11303.09033105434</v>
      </c>
      <c r="T13" s="11">
        <f t="shared" si="9"/>
        <v>4100.9501287332632</v>
      </c>
      <c r="U13" s="11">
        <f t="shared" si="14"/>
        <v>15404.040459787604</v>
      </c>
      <c r="V13" s="34">
        <f t="shared" si="4"/>
        <v>0.7</v>
      </c>
      <c r="W13" s="11">
        <f t="shared" si="10"/>
        <v>10782.828321851322</v>
      </c>
      <c r="X13" s="11">
        <f t="shared" si="11"/>
        <v>4621.2121379362816</v>
      </c>
    </row>
    <row r="14" spans="1:24">
      <c r="A14" s="10">
        <f>Performance!E14</f>
        <v>1984</v>
      </c>
      <c r="B14" s="2">
        <f>Performance!I14</f>
        <v>4.0059419147517959E-3</v>
      </c>
      <c r="C14" s="2">
        <f>Performance!J14</f>
        <v>2.7100488485694355E-2</v>
      </c>
      <c r="E14" s="10">
        <v>11</v>
      </c>
      <c r="F14" s="11">
        <f t="shared" si="0"/>
        <v>10420.015986365092</v>
      </c>
      <c r="G14" s="11">
        <f t="shared" si="1"/>
        <v>5673.1511059785453</v>
      </c>
      <c r="H14" s="11">
        <f t="shared" si="5"/>
        <v>16093.167092343636</v>
      </c>
      <c r="I14" s="11"/>
      <c r="J14" s="10">
        <v>11</v>
      </c>
      <c r="K14" s="11">
        <f t="shared" si="2"/>
        <v>9633.2446345797634</v>
      </c>
      <c r="L14" s="11">
        <f t="shared" si="3"/>
        <v>6560.6872957301248</v>
      </c>
      <c r="M14" s="11">
        <f t="shared" si="12"/>
        <v>16193.931930309889</v>
      </c>
      <c r="N14" s="33">
        <f t="shared" si="13"/>
        <v>0.6</v>
      </c>
      <c r="O14" s="11">
        <f t="shared" si="6"/>
        <v>9716.3591581859328</v>
      </c>
      <c r="P14" s="11">
        <f t="shared" si="7"/>
        <v>6477.5727721239564</v>
      </c>
      <c r="R14" s="10">
        <v>11</v>
      </c>
      <c r="S14" s="11">
        <f t="shared" si="8"/>
        <v>11626.023705785399</v>
      </c>
      <c r="T14" s="11">
        <f t="shared" si="9"/>
        <v>4946.4492442703749</v>
      </c>
      <c r="U14" s="11">
        <f t="shared" si="14"/>
        <v>16572.472950055773</v>
      </c>
      <c r="V14" s="34">
        <f t="shared" si="4"/>
        <v>0.69</v>
      </c>
      <c r="W14" s="11">
        <f t="shared" si="10"/>
        <v>11435.006335538483</v>
      </c>
      <c r="X14" s="11">
        <f t="shared" si="11"/>
        <v>5137.4666145172905</v>
      </c>
    </row>
    <row r="15" spans="1:24">
      <c r="A15" s="10">
        <f>Performance!E15</f>
        <v>1985</v>
      </c>
      <c r="B15" s="2">
        <f>Performance!I15</f>
        <v>0.2533341305907677</v>
      </c>
      <c r="C15" s="2">
        <f>Performance!J15</f>
        <v>0.13293103448275867</v>
      </c>
      <c r="E15" s="10">
        <v>12</v>
      </c>
      <c r="F15" s="11">
        <f t="shared" si="0"/>
        <v>13659.761677012793</v>
      </c>
      <c r="G15" s="11">
        <f t="shared" si="1"/>
        <v>6827.2889512732791</v>
      </c>
      <c r="H15" s="11">
        <f t="shared" si="5"/>
        <v>20487.050628286073</v>
      </c>
      <c r="I15" s="11"/>
      <c r="J15" s="10">
        <v>12</v>
      </c>
      <c r="K15" s="11">
        <f t="shared" si="2"/>
        <v>12777.84455803261</v>
      </c>
      <c r="L15" s="11">
        <f t="shared" si="3"/>
        <v>7738.6432216597441</v>
      </c>
      <c r="M15" s="11">
        <f t="shared" si="12"/>
        <v>20516.487779692354</v>
      </c>
      <c r="N15" s="33">
        <f t="shared" si="13"/>
        <v>0.6</v>
      </c>
      <c r="O15" s="11">
        <f t="shared" si="6"/>
        <v>12309.892667815411</v>
      </c>
      <c r="P15" s="11">
        <f t="shared" si="7"/>
        <v>8206.5951118769426</v>
      </c>
      <c r="R15" s="10">
        <v>12</v>
      </c>
      <c r="S15" s="11">
        <f t="shared" si="8"/>
        <v>15131.883723852045</v>
      </c>
      <c r="T15" s="11">
        <f t="shared" si="9"/>
        <v>6020.3953662057093</v>
      </c>
      <c r="U15" s="11">
        <f t="shared" si="14"/>
        <v>21152.279090057753</v>
      </c>
      <c r="V15" s="34">
        <f t="shared" si="4"/>
        <v>0.68</v>
      </c>
      <c r="W15" s="11">
        <f t="shared" si="10"/>
        <v>14383.549781239273</v>
      </c>
      <c r="X15" s="11">
        <f t="shared" si="11"/>
        <v>6768.7293088184797</v>
      </c>
    </row>
    <row r="16" spans="1:24">
      <c r="A16" s="10">
        <f>Performance!E16</f>
        <v>1986</v>
      </c>
      <c r="B16" s="2">
        <f>Performance!I16</f>
        <v>0.13620408936009087</v>
      </c>
      <c r="C16" s="2">
        <f>Performance!J16</f>
        <v>0.18870172311348787</v>
      </c>
      <c r="E16" s="10">
        <v>13</v>
      </c>
      <c r="F16" s="11">
        <f t="shared" si="0"/>
        <v>16120.277077106188</v>
      </c>
      <c r="G16" s="11">
        <f t="shared" si="1"/>
        <v>8515.6101405722238</v>
      </c>
      <c r="H16" s="11">
        <f t="shared" si="5"/>
        <v>24635.887217678413</v>
      </c>
      <c r="I16" s="11"/>
      <c r="J16" s="10">
        <v>13</v>
      </c>
      <c r="K16" s="11">
        <f t="shared" si="2"/>
        <v>14586.55038875567</v>
      </c>
      <c r="L16" s="11">
        <f t="shared" si="3"/>
        <v>10155.193750382847</v>
      </c>
      <c r="M16" s="11">
        <f t="shared" si="12"/>
        <v>24741.744139138515</v>
      </c>
      <c r="N16" s="33">
        <f t="shared" si="13"/>
        <v>0.6</v>
      </c>
      <c r="O16" s="11">
        <f t="shared" si="6"/>
        <v>14845.046483483107</v>
      </c>
      <c r="P16" s="11">
        <f t="shared" si="7"/>
        <v>9896.6976556554073</v>
      </c>
      <c r="R16" s="10">
        <v>13</v>
      </c>
      <c r="S16" s="11">
        <f t="shared" si="8"/>
        <v>17142.648080958505</v>
      </c>
      <c r="T16" s="11">
        <f t="shared" si="9"/>
        <v>8246.0001926812929</v>
      </c>
      <c r="U16" s="11">
        <f t="shared" si="14"/>
        <v>25388.648273639796</v>
      </c>
      <c r="V16" s="34">
        <f t="shared" si="4"/>
        <v>0.67</v>
      </c>
      <c r="W16" s="11">
        <f t="shared" si="10"/>
        <v>17010.394343338663</v>
      </c>
      <c r="X16" s="11">
        <f t="shared" si="11"/>
        <v>8378.2539303011326</v>
      </c>
    </row>
    <row r="17" spans="1:24">
      <c r="A17" s="10">
        <f>Performance!E17</f>
        <v>1987</v>
      </c>
      <c r="B17" s="2">
        <f>Performance!I17</f>
        <v>1.0275013420324672E-2</v>
      </c>
      <c r="C17" s="2">
        <f>Performance!J17</f>
        <v>0.23790691886510695</v>
      </c>
      <c r="E17" s="10">
        <v>14</v>
      </c>
      <c r="F17" s="11">
        <f t="shared" si="0"/>
        <v>16885.913140412806</v>
      </c>
      <c r="G17" s="11">
        <f t="shared" si="1"/>
        <v>10941.532711372221</v>
      </c>
      <c r="H17" s="11">
        <f t="shared" si="5"/>
        <v>27827.445851785029</v>
      </c>
      <c r="I17" s="11"/>
      <c r="J17" s="10">
        <v>14</v>
      </c>
      <c r="K17" s="11">
        <f t="shared" si="2"/>
        <v>15597.57953532624</v>
      </c>
      <c r="L17" s="11">
        <f t="shared" si="3"/>
        <v>12651.190501851912</v>
      </c>
      <c r="M17" s="11">
        <f t="shared" si="12"/>
        <v>28248.770037178154</v>
      </c>
      <c r="N17" s="33">
        <f t="shared" si="13"/>
        <v>0.6</v>
      </c>
      <c r="O17" s="11">
        <f t="shared" si="6"/>
        <v>16949.262022306892</v>
      </c>
      <c r="P17" s="11">
        <f t="shared" si="7"/>
        <v>11299.508014871262</v>
      </c>
      <c r="R17" s="10">
        <v>14</v>
      </c>
      <c r="S17" s="11">
        <f t="shared" si="8"/>
        <v>17985.176373501483</v>
      </c>
      <c r="T17" s="11">
        <f t="shared" si="9"/>
        <v>10571.498508328546</v>
      </c>
      <c r="U17" s="11">
        <f t="shared" si="14"/>
        <v>28556.674881830029</v>
      </c>
      <c r="V17" s="34">
        <f t="shared" si="4"/>
        <v>0.66</v>
      </c>
      <c r="W17" s="11">
        <f t="shared" si="10"/>
        <v>18847.405422007821</v>
      </c>
      <c r="X17" s="11">
        <f t="shared" si="11"/>
        <v>9709.2694598222079</v>
      </c>
    </row>
    <row r="18" spans="1:24">
      <c r="A18" s="10">
        <f>Performance!E18</f>
        <v>1988</v>
      </c>
      <c r="B18" s="2">
        <f>Performance!I18</f>
        <v>0.11400841832604837</v>
      </c>
      <c r="C18" s="2">
        <f>Performance!J18</f>
        <v>-5.4659591509811693E-2</v>
      </c>
      <c r="E18" s="10">
        <v>15</v>
      </c>
      <c r="F18" s="11">
        <f t="shared" si="0"/>
        <v>19411.049389542306</v>
      </c>
      <c r="G18" s="11">
        <f t="shared" si="1"/>
        <v>10743.473002877374</v>
      </c>
      <c r="H18" s="11">
        <f t="shared" si="5"/>
        <v>30154.52239241968</v>
      </c>
      <c r="I18" s="11"/>
      <c r="J18" s="10">
        <v>15</v>
      </c>
      <c r="K18" s="11">
        <f t="shared" si="2"/>
        <v>19481.62057726386</v>
      </c>
      <c r="L18" s="11">
        <f t="shared" si="3"/>
        <v>11081.881522516556</v>
      </c>
      <c r="M18" s="11">
        <f t="shared" si="12"/>
        <v>30563.502099780417</v>
      </c>
      <c r="N18" s="33">
        <f t="shared" si="13"/>
        <v>0.6</v>
      </c>
      <c r="O18" s="11">
        <f t="shared" si="6"/>
        <v>18338.10125986825</v>
      </c>
      <c r="P18" s="11">
        <f t="shared" si="7"/>
        <v>12225.400839912167</v>
      </c>
      <c r="R18" s="10">
        <v>15</v>
      </c>
      <c r="S18" s="11">
        <f t="shared" si="8"/>
        <v>21796.168303720722</v>
      </c>
      <c r="T18" s="11">
        <f t="shared" si="9"/>
        <v>9378.564757289636</v>
      </c>
      <c r="U18" s="11">
        <f t="shared" si="14"/>
        <v>31174.73306101036</v>
      </c>
      <c r="V18" s="34">
        <f t="shared" si="4"/>
        <v>0.65</v>
      </c>
      <c r="W18" s="11">
        <f t="shared" si="10"/>
        <v>20263.576489656734</v>
      </c>
      <c r="X18" s="11">
        <f t="shared" si="11"/>
        <v>10911.156571353626</v>
      </c>
    </row>
    <row r="19" spans="1:24">
      <c r="A19" s="10">
        <f>Performance!E19</f>
        <v>1989</v>
      </c>
      <c r="B19" s="2">
        <f>Performance!I19</f>
        <v>0.26250468097364221</v>
      </c>
      <c r="C19" s="2">
        <f>Performance!J19</f>
        <v>7.7595870206489503E-2</v>
      </c>
      <c r="E19" s="10">
        <v>16</v>
      </c>
      <c r="F19" s="11">
        <f t="shared" si="0"/>
        <v>25106.540716907723</v>
      </c>
      <c r="G19" s="11">
        <f t="shared" si="1"/>
        <v>11977.122139575571</v>
      </c>
      <c r="H19" s="11">
        <f t="shared" si="5"/>
        <v>37083.662856483294</v>
      </c>
      <c r="I19" s="11"/>
      <c r="J19" s="10">
        <v>16</v>
      </c>
      <c r="K19" s="11">
        <f t="shared" si="2"/>
        <v>23751.938680752311</v>
      </c>
      <c r="L19" s="11">
        <f t="shared" si="3"/>
        <v>13574.041456708301</v>
      </c>
      <c r="M19" s="11">
        <f t="shared" si="12"/>
        <v>37325.98013746061</v>
      </c>
      <c r="N19" s="33">
        <f t="shared" si="13"/>
        <v>0.6</v>
      </c>
      <c r="O19" s="11">
        <f t="shared" si="6"/>
        <v>22395.588082476366</v>
      </c>
      <c r="P19" s="11">
        <f t="shared" si="7"/>
        <v>14930.392054984244</v>
      </c>
      <c r="R19" s="10">
        <v>16</v>
      </c>
      <c r="S19" s="11">
        <f t="shared" si="8"/>
        <v>26382.860171459073</v>
      </c>
      <c r="T19" s="11">
        <f t="shared" si="9"/>
        <v>11957.817260467067</v>
      </c>
      <c r="U19" s="11">
        <f t="shared" si="14"/>
        <v>38340.677431926139</v>
      </c>
      <c r="V19" s="34">
        <f t="shared" si="4"/>
        <v>0.64</v>
      </c>
      <c r="W19" s="11">
        <f t="shared" si="10"/>
        <v>24538.033556432729</v>
      </c>
      <c r="X19" s="11">
        <f t="shared" si="11"/>
        <v>13802.64387549341</v>
      </c>
    </row>
    <row r="20" spans="1:24">
      <c r="A20" s="10">
        <f>Performance!E20</f>
        <v>1990</v>
      </c>
      <c r="B20" s="2">
        <f>Performance!I20</f>
        <v>-7.5591397849462214E-2</v>
      </c>
      <c r="C20" s="2">
        <f>Performance!J20</f>
        <v>0.17172246010120673</v>
      </c>
      <c r="E20" s="10">
        <v>17</v>
      </c>
      <c r="F20" s="11">
        <f t="shared" si="0"/>
        <v>23808.702208952229</v>
      </c>
      <c r="G20" s="11">
        <f t="shared" si="1"/>
        <v>14433.863018316119</v>
      </c>
      <c r="H20" s="11">
        <f t="shared" si="5"/>
        <v>38242.565227268351</v>
      </c>
      <c r="I20" s="11"/>
      <c r="J20" s="10">
        <v>17</v>
      </c>
      <c r="K20" s="11">
        <f t="shared" si="2"/>
        <v>21302.674273661221</v>
      </c>
      <c r="L20" s="11">
        <f t="shared" si="3"/>
        <v>17894.275708941652</v>
      </c>
      <c r="M20" s="11">
        <f t="shared" si="12"/>
        <v>39196.949982602877</v>
      </c>
      <c r="N20" s="33">
        <f t="shared" si="13"/>
        <v>0.6</v>
      </c>
      <c r="O20" s="11">
        <f t="shared" si="6"/>
        <v>23518.169989561724</v>
      </c>
      <c r="P20" s="11">
        <f t="shared" si="7"/>
        <v>15678.779993041153</v>
      </c>
      <c r="R20" s="10">
        <v>17</v>
      </c>
      <c r="S20" s="11">
        <f t="shared" si="8"/>
        <v>23483.169299424968</v>
      </c>
      <c r="T20" s="11">
        <f t="shared" si="9"/>
        <v>16372.867837693993</v>
      </c>
      <c r="U20" s="11">
        <f t="shared" si="14"/>
        <v>39856.037137118961</v>
      </c>
      <c r="V20" s="34">
        <f t="shared" si="4"/>
        <v>0.63</v>
      </c>
      <c r="W20" s="11">
        <f t="shared" si="10"/>
        <v>25109.303396384945</v>
      </c>
      <c r="X20" s="11">
        <f t="shared" si="11"/>
        <v>14746.733740734016</v>
      </c>
    </row>
    <row r="21" spans="1:24">
      <c r="A21" s="10">
        <f>Performance!E21</f>
        <v>1991</v>
      </c>
      <c r="B21" s="2">
        <f>Performance!I21</f>
        <v>0.25306704621161624</v>
      </c>
      <c r="C21" s="2">
        <f>Performance!J21</f>
        <v>5.7520674826331393E-2</v>
      </c>
      <c r="E21" s="10">
        <v>18</v>
      </c>
      <c r="F21" s="11">
        <f t="shared" si="0"/>
        <v>30433.900151103753</v>
      </c>
      <c r="G21" s="11">
        <f t="shared" si="1"/>
        <v>15664.108559480492</v>
      </c>
      <c r="H21" s="11">
        <f t="shared" si="5"/>
        <v>46098.008710584247</v>
      </c>
      <c r="I21" s="11"/>
      <c r="J21" s="10">
        <v>18</v>
      </c>
      <c r="K21" s="11">
        <f t="shared" si="2"/>
        <v>30069.843801122788</v>
      </c>
      <c r="L21" s="11">
        <f t="shared" si="3"/>
        <v>16980.633998694466</v>
      </c>
      <c r="M21" s="11">
        <f t="shared" si="12"/>
        <v>47050.47779981725</v>
      </c>
      <c r="N21" s="33">
        <f t="shared" si="13"/>
        <v>0.6</v>
      </c>
      <c r="O21" s="11">
        <f t="shared" si="6"/>
        <v>28230.286679890349</v>
      </c>
      <c r="P21" s="11">
        <f t="shared" si="7"/>
        <v>18820.191119926902</v>
      </c>
      <c r="R21" s="10">
        <v>18</v>
      </c>
      <c r="S21" s="11">
        <f t="shared" si="8"/>
        <v>32263.640639339385</v>
      </c>
      <c r="T21" s="11">
        <f t="shared" si="9"/>
        <v>15794.975816985268</v>
      </c>
      <c r="U21" s="11">
        <f t="shared" si="14"/>
        <v>48058.616456324657</v>
      </c>
      <c r="V21" s="34">
        <f t="shared" si="4"/>
        <v>0.62</v>
      </c>
      <c r="W21" s="11">
        <f t="shared" si="10"/>
        <v>29796.342202921285</v>
      </c>
      <c r="X21" s="11">
        <f t="shared" si="11"/>
        <v>18262.274253403371</v>
      </c>
    </row>
    <row r="22" spans="1:24">
      <c r="A22" s="10">
        <f>Performance!E22</f>
        <v>1992</v>
      </c>
      <c r="B22" s="2">
        <f>Performance!I22</f>
        <v>3.4642643074636277E-2</v>
      </c>
      <c r="C22" s="2">
        <f>Performance!J22</f>
        <v>0.14506226650062259</v>
      </c>
      <c r="E22" s="10">
        <v>19</v>
      </c>
      <c r="F22" s="11">
        <f t="shared" si="0"/>
        <v>32088.210891407558</v>
      </c>
      <c r="G22" s="11">
        <f t="shared" si="1"/>
        <v>18336.379649830535</v>
      </c>
      <c r="H22" s="11">
        <f t="shared" si="5"/>
        <v>50424.590541238096</v>
      </c>
      <c r="I22" s="11"/>
      <c r="J22" s="10">
        <v>19</v>
      </c>
      <c r="K22" s="11">
        <f t="shared" si="2"/>
        <v>29808.25842523645</v>
      </c>
      <c r="L22" s="11">
        <f t="shared" si="3"/>
        <v>21950.290699758392</v>
      </c>
      <c r="M22" s="11">
        <f t="shared" si="12"/>
        <v>51758.549124994839</v>
      </c>
      <c r="N22" s="33">
        <f t="shared" si="13"/>
        <v>0.6</v>
      </c>
      <c r="O22" s="11">
        <f t="shared" si="6"/>
        <v>31055.129474996902</v>
      </c>
      <c r="P22" s="11">
        <f t="shared" si="7"/>
        <v>20703.419649997937</v>
      </c>
      <c r="R22" s="10">
        <v>19</v>
      </c>
      <c r="S22" s="11">
        <f t="shared" si="8"/>
        <v>31628.566250786807</v>
      </c>
      <c r="T22" s="11">
        <f t="shared" si="9"/>
        <v>21111.441148058031</v>
      </c>
      <c r="U22" s="11">
        <f t="shared" si="14"/>
        <v>52740.007398844842</v>
      </c>
      <c r="V22" s="34">
        <f t="shared" si="4"/>
        <v>0.61</v>
      </c>
      <c r="W22" s="11">
        <f t="shared" si="10"/>
        <v>32171.404513295354</v>
      </c>
      <c r="X22" s="11">
        <f t="shared" si="11"/>
        <v>20568.602885549488</v>
      </c>
    </row>
    <row r="23" spans="1:24">
      <c r="A23" s="10">
        <f>Performance!E23</f>
        <v>1993</v>
      </c>
      <c r="B23" s="2">
        <f>Performance!I23</f>
        <v>6.0551513621445403E-2</v>
      </c>
      <c r="C23" s="2">
        <f>Performance!J23</f>
        <v>3.1004331348132189E-2</v>
      </c>
      <c r="E23" s="10">
        <v>20</v>
      </c>
      <c r="F23" s="11">
        <f t="shared" si="0"/>
        <v>34631.200630286432</v>
      </c>
      <c r="G23" s="11">
        <f t="shared" si="1"/>
        <v>19304.886840219031</v>
      </c>
      <c r="H23" s="11">
        <f t="shared" si="5"/>
        <v>53936.087470505459</v>
      </c>
      <c r="I23" s="11"/>
      <c r="J23" s="10">
        <v>20</v>
      </c>
      <c r="K23" s="11">
        <f t="shared" si="2"/>
        <v>33535.564570417926</v>
      </c>
      <c r="L23" s="11">
        <f t="shared" si="3"/>
        <v>21745.315332865906</v>
      </c>
      <c r="M23" s="11">
        <f t="shared" si="12"/>
        <v>55280.879903283829</v>
      </c>
      <c r="N23" s="33">
        <f t="shared" si="13"/>
        <v>0.6</v>
      </c>
      <c r="O23" s="11">
        <f t="shared" si="6"/>
        <v>33168.527941970293</v>
      </c>
      <c r="P23" s="11">
        <f t="shared" si="7"/>
        <v>22112.351961313536</v>
      </c>
      <c r="R23" s="10">
        <v>20</v>
      </c>
      <c r="S23" s="11">
        <f t="shared" si="8"/>
        <v>34919.43175190319</v>
      </c>
      <c r="T23" s="11">
        <f t="shared" si="9"/>
        <v>21406.318664781214</v>
      </c>
      <c r="U23" s="11">
        <f t="shared" si="14"/>
        <v>56325.750416684401</v>
      </c>
      <c r="V23" s="34">
        <f t="shared" si="4"/>
        <v>0.6</v>
      </c>
      <c r="W23" s="11">
        <f t="shared" si="10"/>
        <v>33795.450250010639</v>
      </c>
      <c r="X23" s="11">
        <f t="shared" si="11"/>
        <v>22530.300166673762</v>
      </c>
    </row>
    <row r="24" spans="1:24">
      <c r="A24" s="10">
        <f>Performance!E24</f>
        <v>1994</v>
      </c>
      <c r="B24" s="2">
        <f>Performance!I24</f>
        <v>-2.5392860971165214E-2</v>
      </c>
      <c r="C24" s="2">
        <f>Performance!J24</f>
        <v>0.13714789652469317</v>
      </c>
      <c r="E24" s="10">
        <v>21</v>
      </c>
      <c r="F24" s="11">
        <f t="shared" si="0"/>
        <v>34351.815367417039</v>
      </c>
      <c r="G24" s="11">
        <f t="shared" si="1"/>
        <v>22352.511463002305</v>
      </c>
      <c r="H24" s="11">
        <f t="shared" si="5"/>
        <v>56704.326830419348</v>
      </c>
      <c r="I24" s="11"/>
      <c r="J24" s="10">
        <v>21</v>
      </c>
      <c r="K24" s="11">
        <f t="shared" si="2"/>
        <v>32926.284123321631</v>
      </c>
      <c r="L24" s="11">
        <f t="shared" si="3"/>
        <v>25545.014520021363</v>
      </c>
      <c r="M24" s="11">
        <f t="shared" si="12"/>
        <v>58471.298643342991</v>
      </c>
      <c r="N24" s="33">
        <f t="shared" si="13"/>
        <v>0.6</v>
      </c>
      <c r="O24" s="11">
        <f t="shared" si="6"/>
        <v>35082.779186005791</v>
      </c>
      <c r="P24" s="11">
        <f t="shared" si="7"/>
        <v>23388.519457337199</v>
      </c>
      <c r="R24" s="10">
        <v>21</v>
      </c>
      <c r="S24" s="11">
        <f t="shared" si="8"/>
        <v>33737.287080354188</v>
      </c>
      <c r="T24" s="11">
        <f t="shared" si="9"/>
        <v>25820.283442603013</v>
      </c>
      <c r="U24" s="11">
        <f t="shared" si="14"/>
        <v>59557.570522957205</v>
      </c>
      <c r="V24" s="34">
        <f t="shared" si="4"/>
        <v>0.59</v>
      </c>
      <c r="W24" s="11">
        <f t="shared" si="10"/>
        <v>35138.966608544746</v>
      </c>
      <c r="X24" s="11">
        <f t="shared" si="11"/>
        <v>24418.603914412459</v>
      </c>
    </row>
    <row r="25" spans="1:24">
      <c r="A25" s="10">
        <f>Performance!E25</f>
        <v>1995</v>
      </c>
      <c r="B25" s="2">
        <f>Performance!I25</f>
        <v>0.3311065386374028</v>
      </c>
      <c r="C25" s="2">
        <f>Performance!J25</f>
        <v>-8.553077099062012E-2</v>
      </c>
      <c r="E25" s="10">
        <v>22</v>
      </c>
      <c r="F25" s="11">
        <f t="shared" si="0"/>
        <v>46325.926049633636</v>
      </c>
      <c r="G25" s="11">
        <f t="shared" si="1"/>
        <v>20840.683923995046</v>
      </c>
      <c r="H25" s="11">
        <f t="shared" si="5"/>
        <v>67166.609973628685</v>
      </c>
      <c r="I25" s="11"/>
      <c r="J25" s="10">
        <v>22</v>
      </c>
      <c r="K25" s="11">
        <f t="shared" si="2"/>
        <v>47298.91676806449</v>
      </c>
      <c r="L25" s="11">
        <f t="shared" si="3"/>
        <v>21788.081355822029</v>
      </c>
      <c r="M25" s="11">
        <f t="shared" si="12"/>
        <v>69086.998123886515</v>
      </c>
      <c r="N25" s="33">
        <f t="shared" si="13"/>
        <v>0.6</v>
      </c>
      <c r="O25" s="11">
        <f t="shared" si="6"/>
        <v>41452.198874331909</v>
      </c>
      <c r="P25" s="11">
        <f t="shared" si="7"/>
        <v>27634.799249554606</v>
      </c>
      <c r="R25" s="10">
        <v>22</v>
      </c>
      <c r="S25" s="11">
        <f t="shared" si="8"/>
        <v>47573.708213595273</v>
      </c>
      <c r="T25" s="11">
        <f t="shared" si="9"/>
        <v>22530.061895098188</v>
      </c>
      <c r="U25" s="11">
        <f t="shared" si="14"/>
        <v>70103.770108693454</v>
      </c>
      <c r="V25" s="34">
        <f t="shared" si="4"/>
        <v>0.57999999999999996</v>
      </c>
      <c r="W25" s="11">
        <f t="shared" si="10"/>
        <v>40660.186663042201</v>
      </c>
      <c r="X25" s="11">
        <f t="shared" si="11"/>
        <v>29443.583445651253</v>
      </c>
    </row>
    <row r="26" spans="1:24">
      <c r="A26" s="10">
        <f>Performance!E26</f>
        <v>1996</v>
      </c>
      <c r="B26" s="2">
        <f>Performance!I26</f>
        <v>0.19263666325718831</v>
      </c>
      <c r="C26" s="2">
        <f>Performance!J26</f>
        <v>0.22988429957700929</v>
      </c>
      <c r="E26" s="10">
        <v>23</v>
      </c>
      <c r="F26" s="11">
        <f t="shared" si="0"/>
        <v>55849.997866134319</v>
      </c>
      <c r="G26" s="11">
        <f t="shared" si="1"/>
        <v>26031.629950568484</v>
      </c>
      <c r="H26" s="11">
        <f t="shared" si="5"/>
        <v>81881.627816702807</v>
      </c>
      <c r="I26" s="11"/>
      <c r="J26" s="10">
        <v>23</v>
      </c>
      <c r="K26" s="11">
        <f t="shared" si="2"/>
        <v>50037.412150156582</v>
      </c>
      <c r="L26" s="11">
        <f t="shared" si="3"/>
        <v>34387.605718989726</v>
      </c>
      <c r="M26" s="11">
        <f t="shared" si="12"/>
        <v>84425.017869146308</v>
      </c>
      <c r="N26" s="33">
        <f t="shared" si="13"/>
        <v>0.6</v>
      </c>
      <c r="O26" s="11">
        <f t="shared" si="6"/>
        <v>50655.010721487786</v>
      </c>
      <c r="P26" s="11">
        <f t="shared" si="7"/>
        <v>33770.007147658522</v>
      </c>
      <c r="R26" s="10">
        <v>23</v>
      </c>
      <c r="S26" s="11">
        <f t="shared" si="8"/>
        <v>49292.829349225081</v>
      </c>
      <c r="T26" s="11">
        <f t="shared" si="9"/>
        <v>36412.201003092014</v>
      </c>
      <c r="U26" s="11">
        <f t="shared" si="14"/>
        <v>85705.030352317088</v>
      </c>
      <c r="V26" s="34">
        <f t="shared" si="4"/>
        <v>0.56999999999999995</v>
      </c>
      <c r="W26" s="11">
        <f t="shared" si="10"/>
        <v>48851.867300820733</v>
      </c>
      <c r="X26" s="11">
        <f t="shared" si="11"/>
        <v>36853.163051496354</v>
      </c>
    </row>
    <row r="27" spans="1:24">
      <c r="A27" s="10">
        <f>Performance!E27</f>
        <v>1997</v>
      </c>
      <c r="B27" s="2">
        <f>Performance!I27</f>
        <v>0.3000818100818099</v>
      </c>
      <c r="C27" s="2">
        <f>Performance!J27</f>
        <v>9.305863389079131E-3</v>
      </c>
      <c r="E27" s="10">
        <v>24</v>
      </c>
      <c r="F27" s="11">
        <f t="shared" si="0"/>
        <v>73209.566318869125</v>
      </c>
      <c r="G27" s="11">
        <f t="shared" si="1"/>
        <v>26673.876742683537</v>
      </c>
      <c r="H27" s="11">
        <f t="shared" si="5"/>
        <v>99883.443061552665</v>
      </c>
      <c r="I27" s="11"/>
      <c r="J27" s="10">
        <v>24</v>
      </c>
      <c r="K27" s="11">
        <f t="shared" si="2"/>
        <v>66455.658028505335</v>
      </c>
      <c r="L27" s="11">
        <f t="shared" si="3"/>
        <v>34484.266220822865</v>
      </c>
      <c r="M27" s="11">
        <f t="shared" si="12"/>
        <v>100939.92424932821</v>
      </c>
      <c r="N27" s="33">
        <f t="shared" si="13"/>
        <v>0.6</v>
      </c>
      <c r="O27" s="11">
        <f t="shared" si="6"/>
        <v>60563.954549596921</v>
      </c>
      <c r="P27" s="11">
        <f t="shared" si="7"/>
        <v>40375.969699731286</v>
      </c>
      <c r="R27" s="10">
        <v>24</v>
      </c>
      <c r="S27" s="11">
        <f t="shared" si="8"/>
        <v>64311.424066327403</v>
      </c>
      <c r="T27" s="11">
        <f t="shared" si="9"/>
        <v>37396.113552309042</v>
      </c>
      <c r="U27" s="11">
        <f t="shared" si="14"/>
        <v>101707.53761863644</v>
      </c>
      <c r="V27" s="34">
        <f t="shared" si="4"/>
        <v>0.56000000000000005</v>
      </c>
      <c r="W27" s="11">
        <f t="shared" si="10"/>
        <v>56956.221066436417</v>
      </c>
      <c r="X27" s="11">
        <f t="shared" si="11"/>
        <v>44751.316552200027</v>
      </c>
    </row>
    <row r="28" spans="1:24">
      <c r="A28" s="10">
        <f>Performance!E28</f>
        <v>1998</v>
      </c>
      <c r="B28" s="2">
        <f>Performance!I28</f>
        <v>0.25668590212586184</v>
      </c>
      <c r="C28" s="2">
        <f>Performance!J28</f>
        <v>9.4324592769169713E-2</v>
      </c>
      <c r="E28" s="10">
        <v>25</v>
      </c>
      <c r="F28" s="11">
        <f t="shared" si="0"/>
        <v>92601.429893671157</v>
      </c>
      <c r="G28" s="11">
        <f t="shared" si="1"/>
        <v>29589.879304012185</v>
      </c>
      <c r="H28" s="11">
        <f t="shared" si="5"/>
        <v>122191.30919768334</v>
      </c>
      <c r="I28" s="11"/>
      <c r="J28" s="10">
        <v>25</v>
      </c>
      <c r="K28" s="11">
        <f t="shared" si="2"/>
        <v>76709.867859469901</v>
      </c>
      <c r="L28" s="11">
        <f t="shared" si="3"/>
        <v>44584.416599318771</v>
      </c>
      <c r="M28" s="11">
        <f t="shared" si="12"/>
        <v>121294.28445878866</v>
      </c>
      <c r="N28" s="33">
        <f t="shared" si="13"/>
        <v>0.6</v>
      </c>
      <c r="O28" s="11">
        <f t="shared" si="6"/>
        <v>72776.570675273193</v>
      </c>
      <c r="P28" s="11">
        <f t="shared" si="7"/>
        <v>48517.713783515472</v>
      </c>
      <c r="R28" s="10">
        <v>25</v>
      </c>
      <c r="S28" s="11">
        <f t="shared" si="8"/>
        <v>72376.080052554666</v>
      </c>
      <c r="T28" s="11">
        <f t="shared" si="9"/>
        <v>49172.466261870497</v>
      </c>
      <c r="U28" s="11">
        <f t="shared" si="14"/>
        <v>121548.54631442516</v>
      </c>
      <c r="V28" s="34">
        <f t="shared" si="4"/>
        <v>0.55000000000000004</v>
      </c>
      <c r="W28" s="11">
        <f t="shared" si="10"/>
        <v>66851.700472933837</v>
      </c>
      <c r="X28" s="11">
        <f t="shared" si="11"/>
        <v>54696.845841491318</v>
      </c>
    </row>
    <row r="29" spans="1:24">
      <c r="A29" s="10">
        <f>Performance!E29</f>
        <v>1999</v>
      </c>
      <c r="B29" s="2">
        <f>Performance!I29</f>
        <v>0.18526044759727633</v>
      </c>
      <c r="C29" s="2">
        <f>Performance!J29</f>
        <v>0.14425912540657759</v>
      </c>
      <c r="E29" s="10">
        <v>26</v>
      </c>
      <c r="F29" s="11">
        <f t="shared" si="0"/>
        <v>110356.81224392047</v>
      </c>
      <c r="G29" s="11">
        <f t="shared" si="1"/>
        <v>34258.489413295174</v>
      </c>
      <c r="H29" s="11">
        <f t="shared" si="5"/>
        <v>144615.30165721563</v>
      </c>
      <c r="I29" s="11"/>
      <c r="J29" s="10">
        <v>26</v>
      </c>
      <c r="K29" s="11">
        <f t="shared" si="2"/>
        <v>86859.190733169118</v>
      </c>
      <c r="L29" s="11">
        <f t="shared" si="3"/>
        <v>55916.836740652063</v>
      </c>
      <c r="M29" s="11">
        <f t="shared" si="12"/>
        <v>142776.02747382119</v>
      </c>
      <c r="N29" s="33">
        <f t="shared" si="13"/>
        <v>0.6</v>
      </c>
      <c r="O29" s="11">
        <f t="shared" si="6"/>
        <v>85665.61648429271</v>
      </c>
      <c r="P29" s="11">
        <f t="shared" si="7"/>
        <v>57110.410989528478</v>
      </c>
      <c r="R29" s="10">
        <v>26</v>
      </c>
      <c r="S29" s="11">
        <f t="shared" si="8"/>
        <v>80036.676425188605</v>
      </c>
      <c r="T29" s="11">
        <f t="shared" si="9"/>
        <v>62787.364985083252</v>
      </c>
      <c r="U29" s="11">
        <f t="shared" si="14"/>
        <v>142824.04141027186</v>
      </c>
      <c r="V29" s="34">
        <f t="shared" si="4"/>
        <v>0.54</v>
      </c>
      <c r="W29" s="11">
        <f t="shared" si="10"/>
        <v>77124.982361546805</v>
      </c>
      <c r="X29" s="11">
        <f t="shared" si="11"/>
        <v>65699.059048725059</v>
      </c>
    </row>
    <row r="30" spans="1:24">
      <c r="A30" s="10">
        <f>Performance!E30</f>
        <v>2000</v>
      </c>
      <c r="B30" s="2">
        <f>Performance!I30</f>
        <v>-0.11139186659860477</v>
      </c>
      <c r="C30" s="2">
        <f>Performance!J30</f>
        <v>-8.7547169811320713E-2</v>
      </c>
      <c r="E30" s="10">
        <v>27</v>
      </c>
      <c r="F30" s="11">
        <f t="shared" si="0"/>
        <v>98663.960936198404</v>
      </c>
      <c r="G30" s="11">
        <f t="shared" si="1"/>
        <v>31659.255623150089</v>
      </c>
      <c r="H30" s="11">
        <f t="shared" si="5"/>
        <v>130323.2165593485</v>
      </c>
      <c r="I30" s="11"/>
      <c r="J30" s="10">
        <v>27</v>
      </c>
      <c r="K30" s="11">
        <f t="shared" si="2"/>
        <v>76723.163560787143</v>
      </c>
      <c r="L30" s="11">
        <f t="shared" si="3"/>
        <v>52510.556140633911</v>
      </c>
      <c r="M30" s="11">
        <f t="shared" si="12"/>
        <v>129233.71970142105</v>
      </c>
      <c r="N30" s="33">
        <f t="shared" si="13"/>
        <v>0.6</v>
      </c>
      <c r="O30" s="11">
        <f t="shared" si="6"/>
        <v>77540.231820852627</v>
      </c>
      <c r="P30" s="11">
        <f t="shared" si="7"/>
        <v>51693.487880568427</v>
      </c>
      <c r="R30" s="10">
        <v>27</v>
      </c>
      <c r="S30" s="11">
        <f t="shared" si="8"/>
        <v>69333.886614909643</v>
      </c>
      <c r="T30" s="11">
        <f t="shared" si="9"/>
        <v>60147.292369742339</v>
      </c>
      <c r="U30" s="11">
        <f t="shared" si="14"/>
        <v>129481.17898465198</v>
      </c>
      <c r="V30" s="34">
        <f t="shared" si="4"/>
        <v>0.53</v>
      </c>
      <c r="W30" s="11">
        <f t="shared" si="10"/>
        <v>68625.024861865561</v>
      </c>
      <c r="X30" s="11">
        <f t="shared" si="11"/>
        <v>60856.154122786422</v>
      </c>
    </row>
    <row r="31" spans="1:24">
      <c r="A31" s="10">
        <f>Performance!E31</f>
        <v>2001</v>
      </c>
      <c r="B31" s="2">
        <f>Performance!I31</f>
        <v>-0.14041930499591004</v>
      </c>
      <c r="C31" s="2">
        <f>Performance!J31</f>
        <v>9.6799485861182366E-2</v>
      </c>
      <c r="E31" s="10">
        <v>28</v>
      </c>
      <c r="F31" s="11">
        <f t="shared" si="0"/>
        <v>85409.636113393804</v>
      </c>
      <c r="G31" s="11">
        <f t="shared" si="1"/>
        <v>35123.855290218758</v>
      </c>
      <c r="H31" s="11">
        <f t="shared" si="5"/>
        <v>120533.49140361257</v>
      </c>
      <c r="I31" s="11"/>
      <c r="J31" s="10">
        <v>28</v>
      </c>
      <c r="K31" s="11">
        <f t="shared" si="2"/>
        <v>67252.086359346751</v>
      </c>
      <c r="L31" s="11">
        <f t="shared" si="3"/>
        <v>57097.39092977871</v>
      </c>
      <c r="M31" s="11">
        <f t="shared" si="12"/>
        <v>124349.47728912547</v>
      </c>
      <c r="N31" s="33">
        <f t="shared" si="13"/>
        <v>0.6</v>
      </c>
      <c r="O31" s="11">
        <f t="shared" si="6"/>
        <v>74609.686373475284</v>
      </c>
      <c r="P31" s="11">
        <f t="shared" si="7"/>
        <v>49739.790915650185</v>
      </c>
      <c r="R31" s="10">
        <v>28</v>
      </c>
      <c r="S31" s="11">
        <f t="shared" si="8"/>
        <v>59788.746565435351</v>
      </c>
      <c r="T31" s="11">
        <f t="shared" si="9"/>
        <v>66946.998553361016</v>
      </c>
      <c r="U31" s="11">
        <f t="shared" si="14"/>
        <v>126735.74511879636</v>
      </c>
      <c r="V31" s="34">
        <f t="shared" si="4"/>
        <v>0.52</v>
      </c>
      <c r="W31" s="11">
        <f t="shared" si="10"/>
        <v>65902.587461774106</v>
      </c>
      <c r="X31" s="11">
        <f t="shared" si="11"/>
        <v>60833.157657022253</v>
      </c>
    </row>
    <row r="32" spans="1:24">
      <c r="A32" s="10">
        <f>Performance!E32</f>
        <v>2002</v>
      </c>
      <c r="B32" s="2">
        <f>Performance!I32</f>
        <v>-0.24366635019902616</v>
      </c>
      <c r="C32" s="2">
        <f>Performance!J32</f>
        <v>5.0685176543786022E-2</v>
      </c>
      <c r="E32" s="10">
        <v>29</v>
      </c>
      <c r="F32" s="11">
        <f t="shared" si="0"/>
        <v>65198.181809816197</v>
      </c>
      <c r="G32" s="11">
        <f t="shared" si="1"/>
        <v>37304.114096501893</v>
      </c>
      <c r="H32" s="11">
        <f t="shared" si="5"/>
        <v>102502.29590631809</v>
      </c>
      <c r="I32" s="11"/>
      <c r="J32" s="10">
        <v>29</v>
      </c>
      <c r="K32" s="11">
        <f t="shared" si="2"/>
        <v>57029.816405356549</v>
      </c>
      <c r="L32" s="11">
        <f t="shared" si="3"/>
        <v>52660.860999460921</v>
      </c>
      <c r="M32" s="11">
        <f t="shared" si="12"/>
        <v>109690.67740481747</v>
      </c>
      <c r="N32" s="33">
        <f t="shared" si="13"/>
        <v>0.6</v>
      </c>
      <c r="O32" s="11">
        <f t="shared" si="6"/>
        <v>65814.406442890482</v>
      </c>
      <c r="P32" s="11">
        <f t="shared" si="7"/>
        <v>43876.270961926988</v>
      </c>
      <c r="R32" s="10">
        <v>29</v>
      </c>
      <c r="S32" s="11">
        <f t="shared" si="8"/>
        <v>50644.344506291505</v>
      </c>
      <c r="T32" s="11">
        <f t="shared" si="9"/>
        <v>64116.496992584398</v>
      </c>
      <c r="U32" s="11">
        <f t="shared" si="14"/>
        <v>114760.8414988759</v>
      </c>
      <c r="V32" s="34">
        <f t="shared" si="4"/>
        <v>0.51</v>
      </c>
      <c r="W32" s="11">
        <f t="shared" si="10"/>
        <v>58528.029164426713</v>
      </c>
      <c r="X32" s="11">
        <f t="shared" si="11"/>
        <v>56232.812334449191</v>
      </c>
    </row>
    <row r="33" spans="1:24">
      <c r="A33" s="10">
        <f>Performance!E33</f>
        <v>2003</v>
      </c>
      <c r="B33" s="2">
        <f>Performance!I33</f>
        <v>0.25379259393966946</v>
      </c>
      <c r="C33" s="2">
        <f>Performance!J33</f>
        <v>0.14617135700604089</v>
      </c>
      <c r="E33" s="10">
        <v>30</v>
      </c>
      <c r="F33" s="11">
        <f t="shared" si="0"/>
        <v>82344.997491479618</v>
      </c>
      <c r="G33" s="11">
        <f t="shared" si="1"/>
        <v>43156.90707589576</v>
      </c>
      <c r="H33" s="11">
        <f t="shared" si="5"/>
        <v>125501.90456737537</v>
      </c>
      <c r="I33" s="11"/>
      <c r="J33" s="10">
        <v>30</v>
      </c>
      <c r="K33" s="11">
        <f t="shared" si="2"/>
        <v>83117.61537263135</v>
      </c>
      <c r="L33" s="11">
        <f t="shared" si="3"/>
        <v>50689.725028796609</v>
      </c>
      <c r="M33" s="11">
        <f t="shared" si="12"/>
        <v>133807.34040142797</v>
      </c>
      <c r="N33" s="33">
        <f t="shared" si="13"/>
        <v>0.6</v>
      </c>
      <c r="O33" s="11">
        <f t="shared" si="6"/>
        <v>80284.404240856777</v>
      </c>
      <c r="P33" s="11">
        <f t="shared" si="7"/>
        <v>53522.936160571189</v>
      </c>
      <c r="R33" s="10">
        <v>30</v>
      </c>
      <c r="S33" s="11">
        <f t="shared" si="8"/>
        <v>74182.009504243193</v>
      </c>
      <c r="T33" s="11">
        <f t="shared" si="9"/>
        <v>64652.43882164167</v>
      </c>
      <c r="U33" s="11">
        <f t="shared" si="14"/>
        <v>138834.44832588488</v>
      </c>
      <c r="V33" s="34">
        <f t="shared" si="4"/>
        <v>0.5</v>
      </c>
      <c r="W33" s="11">
        <f t="shared" si="10"/>
        <v>69417.224162942439</v>
      </c>
      <c r="X33" s="11">
        <f t="shared" si="11"/>
        <v>69417.224162942439</v>
      </c>
    </row>
    <row r="34" spans="1:24">
      <c r="A34" s="10">
        <f>Performance!E34</f>
        <v>2004</v>
      </c>
      <c r="B34" s="2">
        <f>Performance!I34</f>
        <v>7.9944330026710878E-2</v>
      </c>
      <c r="C34" s="2">
        <f>Performance!J34</f>
        <v>-1.2882375527966073E-3</v>
      </c>
      <c r="E34" s="10">
        <v>31</v>
      </c>
      <c r="F34" s="11">
        <f t="shared" si="0"/>
        <v>89528.013146987141</v>
      </c>
      <c r="G34" s="11">
        <f t="shared" si="1"/>
        <v>43501.310727538039</v>
      </c>
      <c r="H34" s="11">
        <f t="shared" si="5"/>
        <v>133029.32387452517</v>
      </c>
      <c r="I34" s="11"/>
      <c r="J34" s="10">
        <v>31</v>
      </c>
      <c r="K34" s="11">
        <f t="shared" si="2"/>
        <v>87302.68714948569</v>
      </c>
      <c r="L34" s="11">
        <f t="shared" si="3"/>
        <v>53853.985904273206</v>
      </c>
      <c r="M34" s="11">
        <f t="shared" si="12"/>
        <v>141156.67305375889</v>
      </c>
      <c r="N34" s="33">
        <f t="shared" si="13"/>
        <v>0.6</v>
      </c>
      <c r="O34" s="11">
        <f t="shared" si="6"/>
        <v>84694.00383225533</v>
      </c>
      <c r="P34" s="11">
        <f t="shared" si="7"/>
        <v>56462.669221503558</v>
      </c>
      <c r="R34" s="10">
        <v>31</v>
      </c>
      <c r="S34" s="11">
        <f t="shared" si="8"/>
        <v>75766.737640962878</v>
      </c>
      <c r="T34" s="11">
        <f t="shared" si="9"/>
        <v>69527.798287964833</v>
      </c>
      <c r="U34" s="11">
        <f t="shared" si="14"/>
        <v>145294.53592892771</v>
      </c>
      <c r="V34" s="34">
        <f t="shared" si="4"/>
        <v>0.49</v>
      </c>
      <c r="W34" s="11">
        <f t="shared" si="10"/>
        <v>71194.322605174573</v>
      </c>
      <c r="X34" s="11">
        <f t="shared" si="11"/>
        <v>74100.213323753138</v>
      </c>
    </row>
    <row r="35" spans="1:24">
      <c r="A35" s="10">
        <f>Performance!E35</f>
        <v>2005</v>
      </c>
      <c r="B35" s="2">
        <f>Performance!I35</f>
        <v>2.001023169846184E-2</v>
      </c>
      <c r="C35" s="2">
        <f>Performance!J35</f>
        <v>4.0014027033919881E-2</v>
      </c>
      <c r="E35" s="10">
        <v>32</v>
      </c>
      <c r="F35" s="11">
        <f t="shared" si="0"/>
        <v>91919.489433561292</v>
      </c>
      <c r="G35" s="11">
        <f t="shared" si="1"/>
        <v>45641.973351000699</v>
      </c>
      <c r="H35" s="11">
        <f t="shared" si="5"/>
        <v>137561.462784562</v>
      </c>
      <c r="I35" s="11"/>
      <c r="J35" s="10">
        <v>32</v>
      </c>
      <c r="K35" s="11">
        <f t="shared" si="2"/>
        <v>86988.75047240917</v>
      </c>
      <c r="L35" s="11">
        <f t="shared" si="3"/>
        <v>59121.967994140083</v>
      </c>
      <c r="M35" s="11">
        <f t="shared" si="12"/>
        <v>146110.71846654924</v>
      </c>
      <c r="N35" s="33">
        <f t="shared" si="13"/>
        <v>0.6</v>
      </c>
      <c r="O35" s="11">
        <f t="shared" si="6"/>
        <v>87666.431079929534</v>
      </c>
      <c r="P35" s="11">
        <f t="shared" si="7"/>
        <v>58444.287386619704</v>
      </c>
      <c r="R35" s="10">
        <v>32</v>
      </c>
      <c r="S35" s="11">
        <f t="shared" si="8"/>
        <v>73418.93749611915</v>
      </c>
      <c r="T35" s="11">
        <f t="shared" si="9"/>
        <v>77265.261262909029</v>
      </c>
      <c r="U35" s="11">
        <f t="shared" si="14"/>
        <v>150684.19875902816</v>
      </c>
      <c r="V35" s="34">
        <f t="shared" si="4"/>
        <v>0.48</v>
      </c>
      <c r="W35" s="11">
        <f t="shared" si="10"/>
        <v>72328.415404333515</v>
      </c>
      <c r="X35" s="11">
        <f t="shared" si="11"/>
        <v>78355.783354694649</v>
      </c>
    </row>
    <row r="36" spans="1:24">
      <c r="A36" s="10">
        <f>Performance!E36</f>
        <v>2006</v>
      </c>
      <c r="B36" s="2">
        <f>Performance!I36</f>
        <v>0.12619431382130752</v>
      </c>
      <c r="C36" s="2">
        <f>Performance!J36</f>
        <v>2.3553996339231168E-2</v>
      </c>
      <c r="E36" s="10">
        <v>33</v>
      </c>
      <c r="F36" s="11">
        <f t="shared" si="0"/>
        <v>104119.20632943448</v>
      </c>
      <c r="G36" s="11">
        <f t="shared" si="1"/>
        <v>47117.024224225461</v>
      </c>
      <c r="H36" s="11">
        <f t="shared" si="5"/>
        <v>151236.23055365996</v>
      </c>
      <c r="I36" s="11"/>
      <c r="J36" s="10">
        <v>33</v>
      </c>
      <c r="K36" s="11">
        <f t="shared" si="2"/>
        <v>99329.436195224189</v>
      </c>
      <c r="L36" s="11">
        <f t="shared" si="3"/>
        <v>60220.883917773128</v>
      </c>
      <c r="M36" s="11">
        <f t="shared" si="12"/>
        <v>159550.32011299732</v>
      </c>
      <c r="N36" s="33">
        <f t="shared" si="13"/>
        <v>0.6</v>
      </c>
      <c r="O36" s="11">
        <f t="shared" si="6"/>
        <v>95730.192067798387</v>
      </c>
      <c r="P36" s="11">
        <f t="shared" si="7"/>
        <v>63820.12804519893</v>
      </c>
      <c r="R36" s="10">
        <v>33</v>
      </c>
      <c r="S36" s="11">
        <f t="shared" si="8"/>
        <v>82255.850156065877</v>
      </c>
      <c r="T36" s="11">
        <f t="shared" si="9"/>
        <v>80401.375188988721</v>
      </c>
      <c r="U36" s="11">
        <f t="shared" si="14"/>
        <v>162657.22534505458</v>
      </c>
      <c r="V36" s="34">
        <f t="shared" si="4"/>
        <v>0.47</v>
      </c>
      <c r="W36" s="11">
        <f t="shared" si="10"/>
        <v>76448.895912175649</v>
      </c>
      <c r="X36" s="11">
        <f t="shared" si="11"/>
        <v>86208.329432878934</v>
      </c>
    </row>
    <row r="37" spans="1:24">
      <c r="A37" s="10">
        <f>Performance!E37</f>
        <v>2007</v>
      </c>
      <c r="B37" s="2">
        <f>Performance!I37</f>
        <v>2.5295776633998519E-2</v>
      </c>
      <c r="C37" s="2">
        <f>Performance!J37</f>
        <v>1.4693913868786383E-2</v>
      </c>
      <c r="E37" s="10">
        <v>34</v>
      </c>
      <c r="F37" s="11">
        <f t="shared" si="0"/>
        <v>107352.98251605306</v>
      </c>
      <c r="G37" s="11">
        <f t="shared" si="1"/>
        <v>48209.357719929758</v>
      </c>
      <c r="H37" s="11">
        <f t="shared" si="5"/>
        <v>155562.34023598282</v>
      </c>
      <c r="I37" s="11"/>
      <c r="J37" s="10">
        <v>34</v>
      </c>
      <c r="K37" s="11">
        <f t="shared" si="2"/>
        <v>98751.761623475191</v>
      </c>
      <c r="L37" s="11">
        <f t="shared" si="3"/>
        <v>65157.895509790011</v>
      </c>
      <c r="M37" s="11">
        <f t="shared" si="12"/>
        <v>163909.65713326519</v>
      </c>
      <c r="N37" s="33">
        <f t="shared" si="13"/>
        <v>0.6</v>
      </c>
      <c r="O37" s="11">
        <f t="shared" si="6"/>
        <v>98345.794279959111</v>
      </c>
      <c r="P37" s="11">
        <f t="shared" si="7"/>
        <v>65563.862853306084</v>
      </c>
      <c r="R37" s="10">
        <v>34</v>
      </c>
      <c r="S37" s="11">
        <f t="shared" si="8"/>
        <v>79182.730107085852</v>
      </c>
      <c r="T37" s="11">
        <f t="shared" si="9"/>
        <v>87675.067200337624</v>
      </c>
      <c r="U37" s="11">
        <f t="shared" si="14"/>
        <v>166857.79730742349</v>
      </c>
      <c r="V37" s="34">
        <f t="shared" si="4"/>
        <v>0.46</v>
      </c>
      <c r="W37" s="11">
        <f t="shared" si="10"/>
        <v>76754.586761414816</v>
      </c>
      <c r="X37" s="11">
        <f t="shared" si="11"/>
        <v>90103.210546008675</v>
      </c>
    </row>
    <row r="38" spans="1:24">
      <c r="A38" s="10">
        <f>Performance!E38</f>
        <v>2008</v>
      </c>
      <c r="B38" s="2">
        <f>Performance!I38</f>
        <v>-0.39485793674575709</v>
      </c>
      <c r="C38" s="2">
        <f>Performance!J38</f>
        <v>9.7036067481093613E-2</v>
      </c>
      <c r="E38" s="10">
        <v>35</v>
      </c>
      <c r="F38" s="11">
        <f t="shared" si="0"/>
        <v>65563.805336261023</v>
      </c>
      <c r="G38" s="11">
        <f t="shared" si="1"/>
        <v>53287.404208861051</v>
      </c>
      <c r="H38" s="11">
        <f t="shared" si="5"/>
        <v>118851.20954512208</v>
      </c>
      <c r="I38" s="11"/>
      <c r="J38" s="10">
        <v>35</v>
      </c>
      <c r="K38" s="11">
        <f t="shared" si="2"/>
        <v>60113.176862951776</v>
      </c>
      <c r="L38" s="11">
        <f t="shared" si="3"/>
        <v>72325.922273460674</v>
      </c>
      <c r="M38" s="11">
        <f t="shared" si="12"/>
        <v>132439.09913641243</v>
      </c>
      <c r="N38" s="33">
        <f t="shared" si="13"/>
        <v>0.6</v>
      </c>
      <c r="O38" s="11">
        <f t="shared" si="6"/>
        <v>79463.459481847458</v>
      </c>
      <c r="P38" s="11">
        <f t="shared" si="7"/>
        <v>52975.639654564977</v>
      </c>
      <c r="R38" s="10">
        <v>35</v>
      </c>
      <c r="S38" s="11">
        <f t="shared" si="8"/>
        <v>47247.428997029361</v>
      </c>
      <c r="T38" s="11">
        <f t="shared" si="9"/>
        <v>99046.471764814371</v>
      </c>
      <c r="U38" s="11">
        <f t="shared" si="14"/>
        <v>146293.90076184372</v>
      </c>
      <c r="V38" s="34">
        <f t="shared" si="4"/>
        <v>0.45</v>
      </c>
      <c r="W38" s="11">
        <f t="shared" si="10"/>
        <v>65832.255342829681</v>
      </c>
      <c r="X38" s="11">
        <f t="shared" si="11"/>
        <v>80461.645419014036</v>
      </c>
    </row>
    <row r="39" spans="1:24">
      <c r="A39" s="10">
        <f>Performance!E39</f>
        <v>2009</v>
      </c>
      <c r="B39" s="2">
        <f>Performance!I39</f>
        <v>0.22454193191253791</v>
      </c>
      <c r="C39" s="2">
        <f>Performance!J39</f>
        <v>0.12538429054054057</v>
      </c>
      <c r="E39" s="10">
        <v>36</v>
      </c>
      <c r="F39" s="11">
        <f t="shared" si="0"/>
        <v>80885.628850002628</v>
      </c>
      <c r="G39" s="11">
        <f t="shared" si="1"/>
        <v>60368.807580336106</v>
      </c>
      <c r="H39" s="11">
        <f t="shared" si="5"/>
        <v>141254.43643033874</v>
      </c>
      <c r="I39" s="11"/>
      <c r="J39" s="10">
        <v>36</v>
      </c>
      <c r="K39" s="11">
        <f t="shared" si="2"/>
        <v>97906.338190355164</v>
      </c>
      <c r="L39" s="11">
        <f t="shared" si="3"/>
        <v>60017.952648583931</v>
      </c>
      <c r="M39" s="11">
        <f t="shared" si="12"/>
        <v>157924.29083893908</v>
      </c>
      <c r="N39" s="33">
        <f t="shared" si="13"/>
        <v>0.6</v>
      </c>
      <c r="O39" s="11">
        <f t="shared" si="6"/>
        <v>94754.574503363445</v>
      </c>
      <c r="P39" s="11">
        <f t="shared" si="7"/>
        <v>63169.716335575635</v>
      </c>
      <c r="R39" s="10">
        <v>36</v>
      </c>
      <c r="S39" s="11">
        <f t="shared" si="8"/>
        <v>81414.357139668151</v>
      </c>
      <c r="T39" s="11">
        <f t="shared" si="9"/>
        <v>90750.27174560164</v>
      </c>
      <c r="U39" s="11">
        <f t="shared" si="14"/>
        <v>172164.62888526981</v>
      </c>
      <c r="V39" s="34">
        <f t="shared" si="4"/>
        <v>0.44</v>
      </c>
      <c r="W39" s="11">
        <f t="shared" si="10"/>
        <v>75752.436709518719</v>
      </c>
      <c r="X39" s="11">
        <f t="shared" si="11"/>
        <v>96412.192175751086</v>
      </c>
    </row>
    <row r="40" spans="1:24">
      <c r="A40" s="10">
        <f>Performance!E40</f>
        <v>2010</v>
      </c>
      <c r="B40" s="2">
        <f>Performance!I40</f>
        <v>0.11782710070845683</v>
      </c>
      <c r="C40" s="2">
        <f>Performance!J40</f>
        <v>-0.11614224339217338</v>
      </c>
      <c r="E40" s="10">
        <v>37</v>
      </c>
      <c r="F40" s="11">
        <f t="shared" si="0"/>
        <v>91016.147986378754</v>
      </c>
      <c r="G40" s="11">
        <f t="shared" si="1"/>
        <v>53757.438837045425</v>
      </c>
      <c r="H40" s="11">
        <f t="shared" si="5"/>
        <v>144773.58682342418</v>
      </c>
      <c r="I40" s="11"/>
      <c r="J40" s="10">
        <v>37</v>
      </c>
      <c r="K40" s="11">
        <f t="shared" si="2"/>
        <v>106519.23129595822</v>
      </c>
      <c r="L40" s="11">
        <f t="shared" si="3"/>
        <v>56233.043765914656</v>
      </c>
      <c r="M40" s="11">
        <f t="shared" si="12"/>
        <v>162752.27506187288</v>
      </c>
      <c r="N40" s="33">
        <f t="shared" si="13"/>
        <v>0.6</v>
      </c>
      <c r="O40" s="11">
        <f t="shared" si="6"/>
        <v>97651.365037123716</v>
      </c>
      <c r="P40" s="11">
        <f t="shared" si="7"/>
        <v>65100.910024749159</v>
      </c>
      <c r="R40" s="10">
        <v>37</v>
      </c>
      <c r="S40" s="11">
        <f t="shared" si="8"/>
        <v>85478.12669860218</v>
      </c>
      <c r="T40" s="11">
        <f t="shared" si="9"/>
        <v>85414.663886102004</v>
      </c>
      <c r="U40" s="11">
        <f t="shared" si="14"/>
        <v>170892.7905847042</v>
      </c>
      <c r="V40" s="34">
        <f t="shared" si="4"/>
        <v>0.43</v>
      </c>
      <c r="W40" s="11">
        <f t="shared" si="10"/>
        <v>73483.899951422805</v>
      </c>
      <c r="X40" s="11">
        <f t="shared" si="11"/>
        <v>97408.890633281393</v>
      </c>
    </row>
    <row r="41" spans="1:24">
      <c r="A41" s="10">
        <f>Performance!E41</f>
        <v>2011</v>
      </c>
      <c r="B41" s="2">
        <f>Performance!I41</f>
        <v>-1.0031805604147617E-2</v>
      </c>
      <c r="C41" s="2">
        <f>Performance!J41</f>
        <v>7.9585478617211325E-2</v>
      </c>
      <c r="E41" s="10">
        <v>38</v>
      </c>
      <c r="F41" s="11">
        <f t="shared" si="0"/>
        <v>90703.091682941071</v>
      </c>
      <c r="G41" s="11">
        <f t="shared" si="1"/>
        <v>58435.750336127159</v>
      </c>
      <c r="H41" s="11">
        <f t="shared" si="5"/>
        <v>149138.84201906822</v>
      </c>
      <c r="I41" s="11"/>
      <c r="J41" s="10">
        <v>38</v>
      </c>
      <c r="K41" s="11">
        <f t="shared" si="2"/>
        <v>97271.745526091632</v>
      </c>
      <c r="L41" s="11">
        <f t="shared" si="3"/>
        <v>70681.997107484844</v>
      </c>
      <c r="M41" s="11">
        <f t="shared" si="12"/>
        <v>167953.74263357648</v>
      </c>
      <c r="N41" s="33">
        <f t="shared" si="13"/>
        <v>0.6</v>
      </c>
      <c r="O41" s="11">
        <f t="shared" si="6"/>
        <v>100772.24558014589</v>
      </c>
      <c r="P41" s="11">
        <f t="shared" si="7"/>
        <v>67181.49705343059</v>
      </c>
      <c r="R41" s="10">
        <v>38</v>
      </c>
      <c r="S41" s="11">
        <f t="shared" si="8"/>
        <v>73546.723752075501</v>
      </c>
      <c r="T41" s="11">
        <f t="shared" si="9"/>
        <v>105361.2238159027</v>
      </c>
      <c r="U41" s="11">
        <f t="shared" si="14"/>
        <v>178907.9475679782</v>
      </c>
      <c r="V41" s="34">
        <f t="shared" si="4"/>
        <v>0.42</v>
      </c>
      <c r="W41" s="11">
        <f t="shared" si="10"/>
        <v>75141.337978550844</v>
      </c>
      <c r="X41" s="11">
        <f t="shared" si="11"/>
        <v>103766.60958942736</v>
      </c>
    </row>
    <row r="42" spans="1:24">
      <c r="A42" s="10">
        <f>Performance!E42</f>
        <v>2012</v>
      </c>
      <c r="B42" s="2">
        <f>Performance!I42</f>
        <v>0.12405693384223927</v>
      </c>
      <c r="C42" s="2">
        <f>Performance!J42</f>
        <v>0.15543402441387311</v>
      </c>
      <c r="E42" s="10">
        <v>39</v>
      </c>
      <c r="F42" s="11">
        <f t="shared" si="0"/>
        <v>102555.43912713825</v>
      </c>
      <c r="G42" s="11">
        <f t="shared" si="1"/>
        <v>67918.654180515747</v>
      </c>
      <c r="H42" s="11">
        <f t="shared" si="5"/>
        <v>170474.09330765399</v>
      </c>
      <c r="I42" s="11"/>
      <c r="J42" s="10">
        <v>39</v>
      </c>
      <c r="K42" s="11">
        <f t="shared" si="2"/>
        <v>113873.74138321594</v>
      </c>
      <c r="L42" s="11">
        <f t="shared" si="3"/>
        <v>78023.787506594075</v>
      </c>
      <c r="M42" s="11">
        <f t="shared" si="12"/>
        <v>191897.52888981003</v>
      </c>
      <c r="N42" s="33">
        <f t="shared" si="13"/>
        <v>0.6</v>
      </c>
      <c r="O42" s="11">
        <f t="shared" si="6"/>
        <v>115138.51733388602</v>
      </c>
      <c r="P42" s="11">
        <f t="shared" si="7"/>
        <v>76759.011555924008</v>
      </c>
      <c r="R42" s="10">
        <v>39</v>
      </c>
      <c r="S42" s="11">
        <f t="shared" si="8"/>
        <v>85263.141972973273</v>
      </c>
      <c r="T42" s="11">
        <f t="shared" si="9"/>
        <v>120095.47131769526</v>
      </c>
      <c r="U42" s="11">
        <f t="shared" si="14"/>
        <v>205358.61329066852</v>
      </c>
      <c r="V42" s="34">
        <f t="shared" si="4"/>
        <v>0.41</v>
      </c>
      <c r="W42" s="11">
        <f t="shared" si="10"/>
        <v>84197.031449174086</v>
      </c>
      <c r="X42" s="11">
        <f t="shared" si="11"/>
        <v>121161.58184149444</v>
      </c>
    </row>
    <row r="43" spans="1:24">
      <c r="A43" s="10">
        <f>Performance!E43</f>
        <v>2013</v>
      </c>
      <c r="B43" s="2">
        <f>Performance!I43</f>
        <v>0.28601245275874865</v>
      </c>
      <c r="C43" s="2">
        <f>Performance!J43</f>
        <v>2.4637669059943138E-2</v>
      </c>
      <c r="E43" s="10">
        <v>40</v>
      </c>
      <c r="F43" s="21">
        <f>F42*(1+B43)</f>
        <v>131887.5718156416</v>
      </c>
      <c r="G43" s="21">
        <f>G42*(1+C43)</f>
        <v>69592.011505212024</v>
      </c>
      <c r="H43" s="11">
        <f t="shared" si="5"/>
        <v>201479.58332085362</v>
      </c>
      <c r="J43" s="10">
        <v>40</v>
      </c>
      <c r="K43" s="21">
        <f>O42*(1+B43)</f>
        <v>148069.56708355647</v>
      </c>
      <c r="L43" s="21">
        <f>P42*(1+C43)</f>
        <v>78650.174680007229</v>
      </c>
      <c r="M43" s="11">
        <f t="shared" si="12"/>
        <v>226719.74176356371</v>
      </c>
      <c r="N43" s="4"/>
      <c r="O43" s="11"/>
      <c r="P43" s="11"/>
      <c r="R43" s="10">
        <v>40</v>
      </c>
      <c r="S43" s="21">
        <f>W42*(1+B43)</f>
        <v>108278.43092895787</v>
      </c>
      <c r="T43" s="21">
        <f>X42*(1+C43)</f>
        <v>124146.72079768441</v>
      </c>
      <c r="U43" s="11">
        <f t="shared" si="14"/>
        <v>232425.15172664227</v>
      </c>
      <c r="V43" s="28"/>
      <c r="W43" s="11"/>
      <c r="X43" s="11"/>
    </row>
    <row r="44" spans="1:24">
      <c r="J44" s="10"/>
    </row>
  </sheetData>
  <mergeCells count="1">
    <mergeCell ref="A1:C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44"/>
  <sheetViews>
    <sheetView workbookViewId="0">
      <selection sqref="A1:C1"/>
    </sheetView>
  </sheetViews>
  <sheetFormatPr defaultRowHeight="15"/>
  <cols>
    <col min="2" max="2" width="12.42578125" bestFit="1" customWidth="1"/>
    <col min="6" max="6" width="10" bestFit="1" customWidth="1"/>
    <col min="10" max="10" width="13.28515625" customWidth="1"/>
    <col min="13" max="13" width="13.28515625" customWidth="1"/>
    <col min="17" max="17" width="13.28515625" customWidth="1"/>
  </cols>
  <sheetData>
    <row r="1" spans="1:18" ht="31.5" customHeight="1" thickBot="1">
      <c r="A1" s="42" t="s">
        <v>12</v>
      </c>
      <c r="B1" s="42"/>
      <c r="C1" s="42"/>
      <c r="E1" s="42" t="s">
        <v>9</v>
      </c>
      <c r="F1" s="42"/>
      <c r="G1" s="42"/>
      <c r="I1" s="42" t="s">
        <v>13</v>
      </c>
      <c r="J1" s="42"/>
      <c r="K1" s="42"/>
      <c r="M1" s="42" t="s">
        <v>39</v>
      </c>
      <c r="N1" s="42"/>
      <c r="P1" s="42" t="s">
        <v>13</v>
      </c>
      <c r="Q1" s="42"/>
      <c r="R1" s="42"/>
    </row>
    <row r="2" spans="1:18">
      <c r="B2" t="s">
        <v>8</v>
      </c>
      <c r="C2" t="s">
        <v>0</v>
      </c>
      <c r="E2" t="s">
        <v>14</v>
      </c>
      <c r="F2" t="s">
        <v>8</v>
      </c>
      <c r="G2" t="s">
        <v>0</v>
      </c>
      <c r="J2" t="s">
        <v>8</v>
      </c>
      <c r="K2" t="s">
        <v>0</v>
      </c>
      <c r="M2" t="s">
        <v>8</v>
      </c>
      <c r="N2" t="s">
        <v>0</v>
      </c>
      <c r="Q2" t="s">
        <v>8</v>
      </c>
      <c r="R2" t="s">
        <v>0</v>
      </c>
    </row>
    <row r="3" spans="1:18">
      <c r="A3" t="s">
        <v>1</v>
      </c>
      <c r="B3" s="31">
        <v>3.0000000000000001E-3</v>
      </c>
      <c r="C3" s="31">
        <v>1.5E-3</v>
      </c>
      <c r="E3">
        <f>Performance!E3</f>
        <v>1973</v>
      </c>
      <c r="F3" s="6">
        <f>Performance!F3</f>
        <v>97.55</v>
      </c>
      <c r="G3" s="6">
        <f>Performance!G3</f>
        <v>100</v>
      </c>
      <c r="I3" t="s">
        <v>2</v>
      </c>
      <c r="J3" s="2">
        <f>(F43/F3)^2.5%-1-B3</f>
        <v>7.3313982299564429E-2</v>
      </c>
      <c r="K3" s="2">
        <f>(G43/G3)^2.5%-1-C3</f>
        <v>6.3321271525965284E-2</v>
      </c>
      <c r="P3" t="s">
        <v>2</v>
      </c>
      <c r="Q3" s="2">
        <f>(F43/F3)^(1/40)-1-B3</f>
        <v>7.3313982299564429E-2</v>
      </c>
      <c r="R3" s="2">
        <f>(G43/G3)^(1/40)-1-C3</f>
        <v>6.3321271525965284E-2</v>
      </c>
    </row>
    <row r="4" spans="1:18">
      <c r="E4">
        <f>Performance!E4</f>
        <v>1974</v>
      </c>
      <c r="F4" s="6">
        <f>Performance!F4</f>
        <v>68.56</v>
      </c>
      <c r="G4" s="6">
        <f>Performance!G4</f>
        <v>103.7</v>
      </c>
      <c r="I4" t="s">
        <v>3</v>
      </c>
      <c r="J4" s="4">
        <f>STDEV(M4:M43)</f>
        <v>0.17360885680865698</v>
      </c>
      <c r="K4" s="4">
        <f>STDEV(N4:N43)</f>
        <v>8.3825928212317435E-2</v>
      </c>
      <c r="M4" s="2">
        <f t="shared" ref="M4:M43" si="0">F4/F3-1-$B$3</f>
        <v>-0.30018093285494618</v>
      </c>
      <c r="N4" s="2">
        <f t="shared" ref="N4:N43" si="1">G4/G3-1-$C$3</f>
        <v>3.5499999999999921E-2</v>
      </c>
      <c r="P4" s="26" t="s">
        <v>24</v>
      </c>
      <c r="Q4" s="26" t="b">
        <f>ROUND(Q3-I5,-3)=0</f>
        <v>1</v>
      </c>
      <c r="R4" s="26" t="b">
        <f>ROUND(R3-J5,-3)=0</f>
        <v>1</v>
      </c>
    </row>
    <row r="5" spans="1:18">
      <c r="E5">
        <f>Performance!E5</f>
        <v>1975</v>
      </c>
      <c r="F5" s="6">
        <f>Performance!F5</f>
        <v>90.19</v>
      </c>
      <c r="G5" s="6">
        <f>Performance!G5</f>
        <v>105.7</v>
      </c>
      <c r="M5" s="2">
        <f t="shared" si="0"/>
        <v>0.31249008168027992</v>
      </c>
      <c r="N5" s="2">
        <f t="shared" si="1"/>
        <v>1.7786403085824409E-2</v>
      </c>
    </row>
    <row r="6" spans="1:18">
      <c r="E6">
        <f>Performance!E6</f>
        <v>1976</v>
      </c>
      <c r="F6" s="6">
        <f>Performance!F6</f>
        <v>107.46</v>
      </c>
      <c r="G6" s="6">
        <f>Performance!G6</f>
        <v>109.5</v>
      </c>
      <c r="J6" t="s">
        <v>8</v>
      </c>
      <c r="K6" t="s">
        <v>0</v>
      </c>
      <c r="M6" s="2">
        <f t="shared" si="0"/>
        <v>0.18848464353032479</v>
      </c>
      <c r="N6" s="2">
        <f t="shared" si="1"/>
        <v>3.4450804162724558E-2</v>
      </c>
    </row>
    <row r="7" spans="1:18">
      <c r="E7">
        <f>Performance!E7</f>
        <v>1977</v>
      </c>
      <c r="F7" s="6">
        <f>Performance!F7</f>
        <v>95.1</v>
      </c>
      <c r="G7" s="6">
        <f>Performance!G7</f>
        <v>127</v>
      </c>
      <c r="I7" t="s">
        <v>23</v>
      </c>
      <c r="J7" s="25">
        <f>Performance!M3</f>
        <v>6.6313982299564436E-2</v>
      </c>
      <c r="K7" s="25">
        <f>Performance!N3</f>
        <v>5.9821271525965287E-2</v>
      </c>
      <c r="M7" s="2">
        <f t="shared" si="0"/>
        <v>-0.11801954215522059</v>
      </c>
      <c r="N7" s="2">
        <f t="shared" si="1"/>
        <v>0.15831735159817356</v>
      </c>
    </row>
    <row r="8" spans="1:18">
      <c r="E8">
        <f>Performance!E8</f>
        <v>1978</v>
      </c>
      <c r="F8" s="6">
        <f>Performance!F8</f>
        <v>96.11</v>
      </c>
      <c r="G8" s="6">
        <f>Performance!G8</f>
        <v>128.69999999999999</v>
      </c>
      <c r="I8" s="26" t="s">
        <v>24</v>
      </c>
      <c r="J8" s="26" t="b">
        <f>J3&gt;J7</f>
        <v>1</v>
      </c>
      <c r="K8" s="26" t="b">
        <f>K3&gt;K7</f>
        <v>1</v>
      </c>
      <c r="M8" s="2">
        <f t="shared" si="0"/>
        <v>7.620399579390094E-3</v>
      </c>
      <c r="N8" s="2">
        <f t="shared" si="1"/>
        <v>1.1885826771653564E-2</v>
      </c>
    </row>
    <row r="9" spans="1:18">
      <c r="E9">
        <f>Performance!E9</f>
        <v>1979</v>
      </c>
      <c r="F9" s="6">
        <f>Performance!F9</f>
        <v>107.94</v>
      </c>
      <c r="G9" s="6">
        <f>Performance!G9</f>
        <v>127.7</v>
      </c>
      <c r="M9" s="2">
        <f t="shared" si="0"/>
        <v>0.12008812818645309</v>
      </c>
      <c r="N9" s="2">
        <f t="shared" si="1"/>
        <v>-9.2700077700076915E-3</v>
      </c>
    </row>
    <row r="10" spans="1:18">
      <c r="E10">
        <f>Performance!E10</f>
        <v>1980</v>
      </c>
      <c r="F10" s="6">
        <f>Performance!F10</f>
        <v>135.76</v>
      </c>
      <c r="G10" s="6">
        <f>Performance!G10</f>
        <v>128.5</v>
      </c>
      <c r="M10" s="2">
        <f t="shared" si="0"/>
        <v>0.25473577913655732</v>
      </c>
      <c r="N10" s="2">
        <f t="shared" si="1"/>
        <v>4.7646828504306921E-3</v>
      </c>
    </row>
    <row r="11" spans="1:18">
      <c r="E11">
        <f>Performance!E11</f>
        <v>1981</v>
      </c>
      <c r="F11" s="6">
        <f>Performance!F11</f>
        <v>122.55</v>
      </c>
      <c r="G11" s="6">
        <f>Performance!G11</f>
        <v>124.7</v>
      </c>
      <c r="M11" s="2">
        <f t="shared" si="0"/>
        <v>-0.10030406599882147</v>
      </c>
      <c r="N11" s="2">
        <f t="shared" si="1"/>
        <v>-3.1071984435797673E-2</v>
      </c>
    </row>
    <row r="12" spans="1:18">
      <c r="E12">
        <f>Performance!E12</f>
        <v>1982</v>
      </c>
      <c r="F12" s="6">
        <f>Performance!F12</f>
        <v>140.63999999999999</v>
      </c>
      <c r="G12" s="6">
        <f>Performance!G12</f>
        <v>134.9</v>
      </c>
      <c r="M12" s="2">
        <f t="shared" si="0"/>
        <v>0.14461321909424718</v>
      </c>
      <c r="N12" s="2">
        <f t="shared" si="1"/>
        <v>8.029631114675212E-2</v>
      </c>
    </row>
    <row r="13" spans="1:18">
      <c r="E13">
        <f>Performance!E13</f>
        <v>1983</v>
      </c>
      <c r="F13" s="6">
        <f>Performance!F13</f>
        <v>164.93</v>
      </c>
      <c r="G13" s="6">
        <f>Performance!G13</f>
        <v>143.30000000000001</v>
      </c>
      <c r="M13" s="2">
        <f t="shared" si="0"/>
        <v>0.16971046643913545</v>
      </c>
      <c r="N13" s="2">
        <f t="shared" si="1"/>
        <v>6.0768346923647132E-2</v>
      </c>
    </row>
    <row r="14" spans="1:18">
      <c r="E14">
        <f>Performance!E14</f>
        <v>1984</v>
      </c>
      <c r="F14" s="6">
        <f>Performance!F14</f>
        <v>167.24</v>
      </c>
      <c r="G14" s="6">
        <f>Performance!G14</f>
        <v>147.9</v>
      </c>
      <c r="M14" s="2">
        <f t="shared" si="0"/>
        <v>1.1005941914751797E-2</v>
      </c>
      <c r="N14" s="2">
        <f t="shared" si="1"/>
        <v>3.0600488485694355E-2</v>
      </c>
    </row>
    <row r="15" spans="1:18">
      <c r="E15">
        <f>Performance!E15</f>
        <v>1985</v>
      </c>
      <c r="F15" s="6">
        <f>Performance!F15</f>
        <v>211.28</v>
      </c>
      <c r="G15" s="6">
        <f>Performance!G15</f>
        <v>168.3</v>
      </c>
      <c r="M15" s="2">
        <f t="shared" si="0"/>
        <v>0.26033413059076771</v>
      </c>
      <c r="N15" s="2">
        <f t="shared" si="1"/>
        <v>0.13643103448275867</v>
      </c>
    </row>
    <row r="16" spans="1:18">
      <c r="E16">
        <f>Performance!E16</f>
        <v>1986</v>
      </c>
      <c r="F16" s="6">
        <f>Performance!F16</f>
        <v>242.17</v>
      </c>
      <c r="G16" s="6">
        <f>Performance!G16</f>
        <v>200.9</v>
      </c>
      <c r="M16" s="2">
        <f t="shared" si="0"/>
        <v>0.14320408936009088</v>
      </c>
      <c r="N16" s="2">
        <f t="shared" si="1"/>
        <v>0.19220172311348788</v>
      </c>
    </row>
    <row r="17" spans="5:14">
      <c r="E17">
        <f>Performance!E17</f>
        <v>1987</v>
      </c>
      <c r="F17" s="6">
        <f>Performance!F17</f>
        <v>247.08</v>
      </c>
      <c r="G17" s="6">
        <f>Performance!G17</f>
        <v>249.7</v>
      </c>
      <c r="M17" s="2">
        <f t="shared" si="0"/>
        <v>1.7275013420324673E-2</v>
      </c>
      <c r="N17" s="2">
        <f t="shared" si="1"/>
        <v>0.24140691886510696</v>
      </c>
    </row>
    <row r="18" spans="5:14">
      <c r="E18">
        <f>Performance!E18</f>
        <v>1988</v>
      </c>
      <c r="F18" s="6">
        <f>Performance!F18</f>
        <v>277.72000000000003</v>
      </c>
      <c r="G18" s="6">
        <f>Performance!G18</f>
        <v>237.3</v>
      </c>
      <c r="M18" s="2">
        <f t="shared" si="0"/>
        <v>0.12100841832604836</v>
      </c>
      <c r="N18" s="2">
        <f t="shared" si="1"/>
        <v>-5.1159591509811697E-2</v>
      </c>
    </row>
    <row r="19" spans="5:14">
      <c r="E19">
        <f>Performance!E19</f>
        <v>1989</v>
      </c>
      <c r="F19" s="6">
        <f>Performance!F19</f>
        <v>353.4</v>
      </c>
      <c r="G19" s="6">
        <f>Performance!G19</f>
        <v>256.89999999999998</v>
      </c>
      <c r="M19" s="2">
        <f t="shared" si="0"/>
        <v>0.26950468097364222</v>
      </c>
      <c r="N19" s="2">
        <f t="shared" si="1"/>
        <v>8.1095870206489507E-2</v>
      </c>
    </row>
    <row r="20" spans="5:14">
      <c r="E20">
        <f>Performance!E20</f>
        <v>1990</v>
      </c>
      <c r="F20" s="6">
        <f>Performance!F20</f>
        <v>330.22</v>
      </c>
      <c r="G20" s="6">
        <f>Performance!G20</f>
        <v>302.3</v>
      </c>
      <c r="M20" s="2">
        <f t="shared" si="0"/>
        <v>-6.8591397849462221E-2</v>
      </c>
      <c r="N20" s="2">
        <f t="shared" si="1"/>
        <v>0.17522246010120673</v>
      </c>
    </row>
    <row r="21" spans="5:14">
      <c r="E21">
        <f>Performance!E21</f>
        <v>1991</v>
      </c>
      <c r="F21" s="6">
        <f>Performance!F21</f>
        <v>417.09</v>
      </c>
      <c r="G21" s="6">
        <f>Performance!G21</f>
        <v>321.2</v>
      </c>
      <c r="M21" s="2">
        <f t="shared" si="0"/>
        <v>0.26006704621161625</v>
      </c>
      <c r="N21" s="2">
        <f t="shared" si="1"/>
        <v>6.1020674826331389E-2</v>
      </c>
    </row>
    <row r="22" spans="5:14">
      <c r="E22">
        <f>Performance!E22</f>
        <v>1992</v>
      </c>
      <c r="F22" s="6">
        <f>Performance!F22</f>
        <v>435.71</v>
      </c>
      <c r="G22" s="6">
        <f>Performance!G22</f>
        <v>369.4</v>
      </c>
      <c r="M22" s="2">
        <f t="shared" si="0"/>
        <v>4.1642643074636276E-2</v>
      </c>
      <c r="N22" s="2">
        <f t="shared" si="1"/>
        <v>0.1485622665006226</v>
      </c>
    </row>
    <row r="23" spans="5:14">
      <c r="E23">
        <f>Performance!E23</f>
        <v>1993</v>
      </c>
      <c r="F23" s="6">
        <f>Performance!F23</f>
        <v>466.45</v>
      </c>
      <c r="G23" s="6">
        <f>Performance!G23</f>
        <v>382.7</v>
      </c>
      <c r="M23" s="2">
        <f t="shared" si="0"/>
        <v>6.7551513621445403E-2</v>
      </c>
      <c r="N23" s="2">
        <f t="shared" si="1"/>
        <v>3.4504331348132189E-2</v>
      </c>
    </row>
    <row r="24" spans="5:14">
      <c r="E24">
        <f>Performance!E24</f>
        <v>1994</v>
      </c>
      <c r="F24" s="6">
        <f>Performance!F24</f>
        <v>459.27</v>
      </c>
      <c r="G24" s="6">
        <f>Performance!G24</f>
        <v>437.1</v>
      </c>
      <c r="M24" s="2">
        <f t="shared" si="0"/>
        <v>-1.8392860971165211E-2</v>
      </c>
      <c r="N24" s="2">
        <f t="shared" si="1"/>
        <v>0.14064789652469317</v>
      </c>
    </row>
    <row r="25" spans="5:14">
      <c r="E25">
        <f>Performance!E25</f>
        <v>1995</v>
      </c>
      <c r="F25" s="6">
        <f>Performance!F25</f>
        <v>615.92999999999995</v>
      </c>
      <c r="G25" s="6">
        <f>Performance!G25</f>
        <v>401.9</v>
      </c>
      <c r="M25" s="2">
        <f t="shared" si="0"/>
        <v>0.33810653863740281</v>
      </c>
      <c r="N25" s="2">
        <f t="shared" si="1"/>
        <v>-8.2030770990620117E-2</v>
      </c>
    </row>
    <row r="26" spans="5:14">
      <c r="E26">
        <f>Performance!E26</f>
        <v>1996</v>
      </c>
      <c r="F26" s="6">
        <f>Performance!F26</f>
        <v>740.74</v>
      </c>
      <c r="G26" s="6">
        <f>Performance!G26</f>
        <v>496.3</v>
      </c>
      <c r="M26" s="2">
        <f t="shared" si="0"/>
        <v>0.19963666325718832</v>
      </c>
      <c r="N26" s="2">
        <f t="shared" si="1"/>
        <v>0.23338429957700929</v>
      </c>
    </row>
    <row r="27" spans="5:14">
      <c r="E27">
        <f>Performance!E27</f>
        <v>1997</v>
      </c>
      <c r="F27" s="6">
        <f>Performance!F27</f>
        <v>970.43</v>
      </c>
      <c r="G27" s="6">
        <f>Performance!G27</f>
        <v>503.4</v>
      </c>
      <c r="M27" s="2">
        <f t="shared" si="0"/>
        <v>0.3070818100818099</v>
      </c>
      <c r="N27" s="2">
        <f t="shared" si="1"/>
        <v>1.2805863389079132E-2</v>
      </c>
    </row>
    <row r="28" spans="5:14">
      <c r="E28">
        <f>Performance!E28</f>
        <v>1998</v>
      </c>
      <c r="F28" s="6">
        <f>Performance!F28</f>
        <v>1229.23</v>
      </c>
      <c r="G28" s="6">
        <f>Performance!G28</f>
        <v>553.4</v>
      </c>
      <c r="M28" s="2">
        <f t="shared" si="0"/>
        <v>0.26368590212586185</v>
      </c>
      <c r="N28" s="2">
        <f t="shared" si="1"/>
        <v>9.7824592769169716E-2</v>
      </c>
    </row>
    <row r="29" spans="5:14">
      <c r="E29">
        <f>Performance!E29</f>
        <v>1999</v>
      </c>
      <c r="F29" s="6">
        <f>Performance!F29</f>
        <v>1469.25</v>
      </c>
      <c r="G29" s="6">
        <f>Performance!G29</f>
        <v>636</v>
      </c>
      <c r="M29" s="2">
        <f t="shared" si="0"/>
        <v>0.19226044759727634</v>
      </c>
      <c r="N29" s="2">
        <f t="shared" si="1"/>
        <v>0.1477591254065776</v>
      </c>
    </row>
    <row r="30" spans="5:14">
      <c r="E30">
        <f>Performance!E30</f>
        <v>2000</v>
      </c>
      <c r="F30" s="6">
        <f>Performance!F30</f>
        <v>1320.28</v>
      </c>
      <c r="G30" s="6">
        <f>Performance!G30</f>
        <v>583.5</v>
      </c>
      <c r="M30" s="2">
        <f t="shared" si="0"/>
        <v>-0.10439186659860478</v>
      </c>
      <c r="N30" s="2">
        <f t="shared" si="1"/>
        <v>-8.404716981132071E-2</v>
      </c>
    </row>
    <row r="31" spans="5:14">
      <c r="E31">
        <f>Performance!E31</f>
        <v>2001</v>
      </c>
      <c r="F31" s="6">
        <f>Performance!F31</f>
        <v>1148.0899999999999</v>
      </c>
      <c r="G31" s="6">
        <f>Performance!G31</f>
        <v>642.9</v>
      </c>
      <c r="M31" s="2">
        <f t="shared" si="0"/>
        <v>-0.13341930499591004</v>
      </c>
      <c r="N31" s="2">
        <f t="shared" si="1"/>
        <v>0.10029948586118237</v>
      </c>
    </row>
    <row r="32" spans="5:14">
      <c r="E32">
        <f>Performance!E32</f>
        <v>2002</v>
      </c>
      <c r="F32" s="6">
        <f>Performance!F32</f>
        <v>879.82</v>
      </c>
      <c r="G32" s="6">
        <f>Performance!G32</f>
        <v>678.7</v>
      </c>
      <c r="M32" s="2">
        <f t="shared" si="0"/>
        <v>-0.23666635019902615</v>
      </c>
      <c r="N32" s="2">
        <f t="shared" si="1"/>
        <v>5.4185176543786018E-2</v>
      </c>
    </row>
    <row r="33" spans="5:14">
      <c r="E33">
        <f>Performance!E33</f>
        <v>2003</v>
      </c>
      <c r="F33" s="6">
        <f>Performance!F33</f>
        <v>1111.9100000000001</v>
      </c>
      <c r="G33" s="6">
        <f>Performance!G33</f>
        <v>781.3</v>
      </c>
      <c r="M33" s="2">
        <f t="shared" si="0"/>
        <v>0.26079259393966947</v>
      </c>
      <c r="N33" s="2">
        <f t="shared" si="1"/>
        <v>0.14967135700604089</v>
      </c>
    </row>
    <row r="34" spans="5:14">
      <c r="E34">
        <f>Performance!E34</f>
        <v>2004</v>
      </c>
      <c r="F34" s="6">
        <f>Performance!F34</f>
        <v>1211.92</v>
      </c>
      <c r="G34" s="6">
        <f>Performance!G34</f>
        <v>784.2</v>
      </c>
      <c r="M34" s="2">
        <f t="shared" si="0"/>
        <v>8.694433002671087E-2</v>
      </c>
      <c r="N34" s="2">
        <f t="shared" si="1"/>
        <v>2.2117624472033927E-3</v>
      </c>
    </row>
    <row r="35" spans="5:14">
      <c r="E35">
        <f>Performance!E35</f>
        <v>2005</v>
      </c>
      <c r="F35" s="6">
        <f>Performance!F35</f>
        <v>1248.29</v>
      </c>
      <c r="G35" s="6">
        <f>Performance!G35</f>
        <v>819.5</v>
      </c>
      <c r="M35" s="2">
        <f t="shared" si="0"/>
        <v>2.7010231698461843E-2</v>
      </c>
      <c r="N35" s="2">
        <f t="shared" si="1"/>
        <v>4.3514027033919878E-2</v>
      </c>
    </row>
    <row r="36" spans="5:14">
      <c r="E36">
        <f>Performance!E36</f>
        <v>2006</v>
      </c>
      <c r="F36" s="6">
        <f>Performance!F36</f>
        <v>1418.3</v>
      </c>
      <c r="G36" s="6">
        <f>Performance!G36</f>
        <v>842.9</v>
      </c>
      <c r="M36" s="2">
        <f t="shared" si="0"/>
        <v>0.13319431382130753</v>
      </c>
      <c r="N36" s="2">
        <f t="shared" si="1"/>
        <v>2.7053996339231168E-2</v>
      </c>
    </row>
    <row r="37" spans="5:14">
      <c r="E37">
        <f>Performance!E37</f>
        <v>2007</v>
      </c>
      <c r="F37" s="6">
        <f>Performance!F37</f>
        <v>1468.36</v>
      </c>
      <c r="G37" s="6">
        <f>Performance!G37</f>
        <v>859.5</v>
      </c>
      <c r="M37" s="2">
        <f t="shared" si="0"/>
        <v>3.2295776633998519E-2</v>
      </c>
      <c r="N37" s="2">
        <f t="shared" si="1"/>
        <v>1.8193913868786382E-2</v>
      </c>
    </row>
    <row r="38" spans="5:14">
      <c r="E38">
        <f>Performance!E38</f>
        <v>2008</v>
      </c>
      <c r="F38" s="6">
        <f>Performance!F38</f>
        <v>903.25</v>
      </c>
      <c r="G38" s="6">
        <f>Performance!G38</f>
        <v>947.2</v>
      </c>
      <c r="M38" s="2">
        <f t="shared" si="0"/>
        <v>-0.38785793674575708</v>
      </c>
      <c r="N38" s="2">
        <f t="shared" si="1"/>
        <v>0.10053606748109362</v>
      </c>
    </row>
    <row r="39" spans="5:14">
      <c r="E39">
        <f>Performance!E39</f>
        <v>2009</v>
      </c>
      <c r="F39" s="6">
        <f>Performance!F39</f>
        <v>1115.0999999999999</v>
      </c>
      <c r="G39" s="6">
        <f>Performance!G39</f>
        <v>1070.7</v>
      </c>
      <c r="M39" s="2">
        <f t="shared" si="0"/>
        <v>0.23154193191253791</v>
      </c>
      <c r="N39" s="2">
        <f t="shared" si="1"/>
        <v>0.12888429054054057</v>
      </c>
    </row>
    <row r="40" spans="5:14">
      <c r="E40">
        <f>Performance!E40</f>
        <v>2010</v>
      </c>
      <c r="F40" s="6">
        <f>Performance!F40</f>
        <v>1257.6400000000001</v>
      </c>
      <c r="G40" s="6">
        <f>Performance!G40</f>
        <v>951.7</v>
      </c>
      <c r="M40" s="2">
        <f t="shared" si="0"/>
        <v>0.12482710070845682</v>
      </c>
      <c r="N40" s="2">
        <f t="shared" si="1"/>
        <v>-0.11264224339217338</v>
      </c>
    </row>
    <row r="41" spans="5:14">
      <c r="E41">
        <f>Performance!E41</f>
        <v>2011</v>
      </c>
      <c r="F41" s="6">
        <f>Performance!F41</f>
        <v>1257.5999999999999</v>
      </c>
      <c r="G41" s="6">
        <f>Performance!G41</f>
        <v>1032.2</v>
      </c>
      <c r="M41" s="2">
        <f t="shared" si="0"/>
        <v>-3.0318056041476167E-3</v>
      </c>
      <c r="N41" s="2">
        <f t="shared" si="1"/>
        <v>8.3085478617211328E-2</v>
      </c>
    </row>
    <row r="42" spans="5:14">
      <c r="E42">
        <f>Performance!E42</f>
        <v>2012</v>
      </c>
      <c r="F42" s="6">
        <f>Performance!F42</f>
        <v>1426.19</v>
      </c>
      <c r="G42" s="6">
        <f>Performance!G42</f>
        <v>1197.8</v>
      </c>
      <c r="M42" s="2">
        <f t="shared" si="0"/>
        <v>0.13105693384223926</v>
      </c>
      <c r="N42" s="2">
        <f t="shared" si="1"/>
        <v>0.15893402441387311</v>
      </c>
    </row>
    <row r="43" spans="5:14">
      <c r="E43">
        <f>Performance!E43</f>
        <v>2013</v>
      </c>
      <c r="F43" s="6">
        <f>Performance!F43</f>
        <v>1848.36</v>
      </c>
      <c r="G43" s="6">
        <f>Performance!G43</f>
        <v>1233.3</v>
      </c>
      <c r="M43" s="2">
        <f t="shared" si="0"/>
        <v>0.29301245275874865</v>
      </c>
      <c r="N43" s="2">
        <f t="shared" si="1"/>
        <v>2.8137669059943138E-2</v>
      </c>
    </row>
    <row r="44" spans="5:14">
      <c r="M44" s="2"/>
      <c r="N44" s="2"/>
    </row>
  </sheetData>
  <mergeCells count="5">
    <mergeCell ref="P1:R1"/>
    <mergeCell ref="A1:C1"/>
    <mergeCell ref="E1:G1"/>
    <mergeCell ref="I1:K1"/>
    <mergeCell ref="M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showGridLines="0" topLeftCell="R1" workbookViewId="0">
      <selection sqref="A1:C1"/>
    </sheetView>
  </sheetViews>
  <sheetFormatPr defaultRowHeight="15"/>
  <cols>
    <col min="1" max="1" width="10.140625" bestFit="1" customWidth="1"/>
    <col min="2" max="2" width="12.42578125" bestFit="1" customWidth="1"/>
    <col min="6" max="6" width="16.85546875" style="8" bestFit="1" customWidth="1"/>
    <col min="7" max="7" width="11.28515625" style="8" bestFit="1" customWidth="1"/>
    <col min="8" max="8" width="12.28515625" style="8" bestFit="1" customWidth="1"/>
    <col min="9" max="9" width="9.140625" style="8"/>
    <col min="11" max="11" width="12.28515625" style="8" bestFit="1" customWidth="1"/>
    <col min="12" max="12" width="11.28515625" style="8" bestFit="1" customWidth="1"/>
    <col min="13" max="13" width="12.28515625" style="8" bestFit="1" customWidth="1"/>
    <col min="14" max="14" width="8.5703125" customWidth="1"/>
    <col min="15" max="15" width="12.28515625" style="8" bestFit="1" customWidth="1"/>
    <col min="16" max="16" width="11.28515625" style="8" bestFit="1" customWidth="1"/>
  </cols>
  <sheetData>
    <row r="1" spans="1:24" ht="15.75" customHeight="1" thickBot="1">
      <c r="A1" s="43" t="s">
        <v>10</v>
      </c>
      <c r="B1" s="43"/>
      <c r="C1" s="43"/>
      <c r="E1" s="12" t="s">
        <v>18</v>
      </c>
      <c r="F1" s="13" t="s">
        <v>26</v>
      </c>
      <c r="G1" s="13"/>
      <c r="H1" s="29">
        <v>0.6</v>
      </c>
      <c r="J1" s="12" t="s">
        <v>18</v>
      </c>
      <c r="K1" s="13" t="s">
        <v>21</v>
      </c>
      <c r="L1" s="14"/>
      <c r="M1" s="15"/>
      <c r="N1" s="24"/>
      <c r="O1" s="13" t="s">
        <v>27</v>
      </c>
      <c r="P1" s="14"/>
      <c r="R1" s="12" t="s">
        <v>18</v>
      </c>
      <c r="S1" s="13" t="s">
        <v>21</v>
      </c>
      <c r="T1" s="14"/>
      <c r="U1" s="15"/>
      <c r="V1" s="24"/>
      <c r="W1" s="13" t="s">
        <v>28</v>
      </c>
      <c r="X1" s="14"/>
    </row>
    <row r="2" spans="1:24" s="16" customFormat="1" ht="45">
      <c r="B2" s="16" t="s">
        <v>8</v>
      </c>
      <c r="C2" s="16" t="s">
        <v>0</v>
      </c>
      <c r="E2" s="17"/>
      <c r="F2" s="18" t="s">
        <v>8</v>
      </c>
      <c r="G2" s="18" t="s">
        <v>0</v>
      </c>
      <c r="H2" s="19" t="s">
        <v>19</v>
      </c>
      <c r="I2" s="20"/>
      <c r="K2" s="18" t="s">
        <v>8</v>
      </c>
      <c r="L2" s="18" t="s">
        <v>0</v>
      </c>
      <c r="M2" s="23" t="s">
        <v>19</v>
      </c>
      <c r="N2" s="22" t="s">
        <v>20</v>
      </c>
      <c r="O2" s="18" t="s">
        <v>8</v>
      </c>
      <c r="P2" s="18" t="s">
        <v>0</v>
      </c>
      <c r="S2" s="18" t="s">
        <v>8</v>
      </c>
      <c r="T2" s="18" t="s">
        <v>0</v>
      </c>
      <c r="U2" s="23" t="s">
        <v>19</v>
      </c>
      <c r="V2" s="22" t="s">
        <v>20</v>
      </c>
      <c r="W2" s="18" t="s">
        <v>8</v>
      </c>
      <c r="X2" s="18" t="s">
        <v>0</v>
      </c>
    </row>
    <row r="3" spans="1:24">
      <c r="A3" s="16"/>
      <c r="B3" s="16"/>
      <c r="C3" s="16"/>
      <c r="E3" s="10">
        <v>0</v>
      </c>
      <c r="F3" s="21">
        <f>1000*H1</f>
        <v>600</v>
      </c>
      <c r="G3" s="21">
        <f>(1-H1)*1000</f>
        <v>400</v>
      </c>
      <c r="H3" s="11">
        <f>SUM(F3:G3)</f>
        <v>1000</v>
      </c>
      <c r="I3" s="11"/>
      <c r="J3" s="10">
        <v>0</v>
      </c>
      <c r="K3" s="18"/>
      <c r="L3" s="18"/>
      <c r="M3" s="23"/>
      <c r="N3" s="22"/>
      <c r="O3" s="20">
        <f>F3</f>
        <v>600</v>
      </c>
      <c r="P3" s="20">
        <f>G3</f>
        <v>400</v>
      </c>
      <c r="R3" s="10">
        <v>0</v>
      </c>
      <c r="S3" s="18"/>
      <c r="T3" s="18"/>
      <c r="U3" s="23"/>
      <c r="V3" s="28">
        <f>(105-25-R3)/100</f>
        <v>0.8</v>
      </c>
      <c r="W3" s="27">
        <f>1000*V3</f>
        <v>800</v>
      </c>
      <c r="X3" s="27">
        <f>1000*(1-V3)</f>
        <v>199.99999999999994</v>
      </c>
    </row>
    <row r="4" spans="1:24">
      <c r="A4" s="10">
        <f>Performance!E4</f>
        <v>1974</v>
      </c>
      <c r="B4" s="2">
        <f>'Performance low fees'!M4</f>
        <v>-0.30018093285494618</v>
      </c>
      <c r="C4" s="2">
        <f>'Performance low fees'!N4</f>
        <v>3.5499999999999921E-2</v>
      </c>
      <c r="E4" s="10">
        <v>1</v>
      </c>
      <c r="F4" s="11">
        <f t="shared" ref="F4:F42" si="0">F3*(1+B4)+$F$3</f>
        <v>1019.8914402870323</v>
      </c>
      <c r="G4" s="11">
        <f t="shared" ref="G4:G42" si="1">G3*(1+C4)+$G$3</f>
        <v>814.19999999999993</v>
      </c>
      <c r="H4" s="11">
        <f>SUM(F4:G4)</f>
        <v>1834.0914402870321</v>
      </c>
      <c r="I4" s="11"/>
      <c r="J4" s="10">
        <v>1</v>
      </c>
      <c r="K4" s="11">
        <f t="shared" ref="K4:K42" si="2">O3*(1+B4)+$O$3</f>
        <v>1019.8914402870323</v>
      </c>
      <c r="L4" s="11">
        <f t="shared" ref="L4:L42" si="3">P3*(1+C4)+$P$3</f>
        <v>814.19999999999993</v>
      </c>
      <c r="M4" s="11">
        <f>SUM(K4:L4)</f>
        <v>1834.0914402870321</v>
      </c>
      <c r="N4" s="4">
        <v>0.6</v>
      </c>
      <c r="O4" s="11">
        <f>N4*M4</f>
        <v>1100.4548641722192</v>
      </c>
      <c r="P4" s="11">
        <f>M4-O4</f>
        <v>733.6365761148129</v>
      </c>
      <c r="R4" s="10">
        <v>1</v>
      </c>
      <c r="S4" s="11">
        <f>W3*(1+B4)+$W$3</f>
        <v>1359.8552537160431</v>
      </c>
      <c r="T4" s="11">
        <f>X3*(1+C4)+$X$3</f>
        <v>407.09999999999985</v>
      </c>
      <c r="U4" s="11">
        <f>SUM(S4:T4)</f>
        <v>1766.955253716043</v>
      </c>
      <c r="V4" s="28">
        <f t="shared" ref="V4:V42" si="4">(105-25-R4)/100</f>
        <v>0.79</v>
      </c>
      <c r="W4" s="11">
        <f>V4*U4</f>
        <v>1395.8946504356741</v>
      </c>
      <c r="X4" s="11">
        <f>U4-W4</f>
        <v>371.06060328036892</v>
      </c>
    </row>
    <row r="5" spans="1:24">
      <c r="A5" s="10">
        <f>Performance!E5</f>
        <v>1975</v>
      </c>
      <c r="B5" s="2">
        <f>'Performance low fees'!M5</f>
        <v>0.31249008168027992</v>
      </c>
      <c r="C5" s="2">
        <f>'Performance low fees'!N5</f>
        <v>1.7786403085824409E-2</v>
      </c>
      <c r="E5" s="10">
        <v>2</v>
      </c>
      <c r="F5" s="11">
        <f t="shared" si="0"/>
        <v>1938.5973997673452</v>
      </c>
      <c r="G5" s="11">
        <f t="shared" si="1"/>
        <v>1228.6816893924781</v>
      </c>
      <c r="H5" s="11">
        <f t="shared" ref="H5:H43" si="5">SUM(F5:G5)</f>
        <v>3167.2790891598233</v>
      </c>
      <c r="I5" s="11"/>
      <c r="J5" s="10">
        <v>2</v>
      </c>
      <c r="K5" s="11">
        <f t="shared" si="2"/>
        <v>2044.3360945628572</v>
      </c>
      <c r="L5" s="11">
        <f t="shared" si="3"/>
        <v>1146.6853319760949</v>
      </c>
      <c r="M5" s="11">
        <f>SUM(K5:L5)</f>
        <v>3191.0214265389523</v>
      </c>
      <c r="N5" s="4">
        <v>0.6</v>
      </c>
      <c r="O5" s="11">
        <f t="shared" ref="O5:O42" si="6">N5*M5</f>
        <v>1914.6128559233712</v>
      </c>
      <c r="P5" s="11">
        <f t="shared" ref="P5:P42" si="7">M5-O5</f>
        <v>1276.4085706155811</v>
      </c>
      <c r="R5" s="10">
        <v>2</v>
      </c>
      <c r="S5" s="11">
        <f t="shared" ref="S5:S42" si="8">W4*(1+B5)+$W$3</f>
        <v>2632.0978837673838</v>
      </c>
      <c r="T5" s="11">
        <f t="shared" ref="T5:T42" si="9">X4*(1+C5)+$X$3</f>
        <v>577.66043673958268</v>
      </c>
      <c r="U5" s="11">
        <f>SUM(S5:T5)</f>
        <v>3209.7583205069664</v>
      </c>
      <c r="V5" s="28">
        <f t="shared" si="4"/>
        <v>0.78</v>
      </c>
      <c r="W5" s="11">
        <f t="shared" ref="W5:W42" si="10">V5*U5</f>
        <v>2503.6114899954337</v>
      </c>
      <c r="X5" s="11">
        <f t="shared" ref="X5:X42" si="11">U5-W5</f>
        <v>706.1468305115327</v>
      </c>
    </row>
    <row r="6" spans="1:24">
      <c r="A6" s="10">
        <f>Performance!E6</f>
        <v>1976</v>
      </c>
      <c r="B6" s="2">
        <f>'Performance low fees'!M6</f>
        <v>0.18848464353032479</v>
      </c>
      <c r="C6" s="2">
        <f>'Performance low fees'!N6</f>
        <v>3.4450804162724558E-2</v>
      </c>
      <c r="E6" s="10">
        <v>3</v>
      </c>
      <c r="F6" s="11">
        <f t="shared" si="0"/>
        <v>2903.9932396113081</v>
      </c>
      <c r="G6" s="11">
        <f t="shared" si="1"/>
        <v>1671.0107616520638</v>
      </c>
      <c r="H6" s="11">
        <f t="shared" si="5"/>
        <v>4575.0040012633717</v>
      </c>
      <c r="I6" s="11"/>
      <c r="J6" s="10">
        <v>3</v>
      </c>
      <c r="K6" s="11">
        <f t="shared" si="2"/>
        <v>2875.487977570665</v>
      </c>
      <c r="L6" s="11">
        <f t="shared" si="3"/>
        <v>1720.3818723134816</v>
      </c>
      <c r="M6" s="11">
        <f t="shared" ref="M6:M43" si="12">SUM(K6:L6)</f>
        <v>4595.8698498841468</v>
      </c>
      <c r="N6" s="4">
        <v>0.6</v>
      </c>
      <c r="O6" s="11">
        <f t="shared" si="6"/>
        <v>2757.5219099304882</v>
      </c>
      <c r="P6" s="11">
        <f t="shared" si="7"/>
        <v>1838.3479399536586</v>
      </c>
      <c r="R6" s="10">
        <v>3</v>
      </c>
      <c r="S6" s="11">
        <f t="shared" si="8"/>
        <v>3775.5038092256486</v>
      </c>
      <c r="T6" s="11">
        <f t="shared" si="9"/>
        <v>930.474156679614</v>
      </c>
      <c r="U6" s="11">
        <f t="shared" ref="U6:U43" si="13">SUM(S6:T6)</f>
        <v>4705.9779659052629</v>
      </c>
      <c r="V6" s="28">
        <f t="shared" si="4"/>
        <v>0.77</v>
      </c>
      <c r="W6" s="11">
        <f t="shared" si="10"/>
        <v>3623.6030337470525</v>
      </c>
      <c r="X6" s="11">
        <f t="shared" si="11"/>
        <v>1082.3749321582104</v>
      </c>
    </row>
    <row r="7" spans="1:24">
      <c r="A7" s="10">
        <f>Performance!E7</f>
        <v>1977</v>
      </c>
      <c r="B7" s="2">
        <f>'Performance low fees'!M7</f>
        <v>-0.11801954215522059</v>
      </c>
      <c r="C7" s="2">
        <f>'Performance low fees'!N7</f>
        <v>0.15831735159817356</v>
      </c>
      <c r="E7" s="10">
        <v>4</v>
      </c>
      <c r="F7" s="11">
        <f t="shared" si="0"/>
        <v>3161.2652870505258</v>
      </c>
      <c r="G7" s="11">
        <f t="shared" si="1"/>
        <v>2335.5607599288651</v>
      </c>
      <c r="H7" s="11">
        <f t="shared" si="5"/>
        <v>5496.8260469793913</v>
      </c>
      <c r="I7" s="11"/>
      <c r="J7" s="10">
        <v>4</v>
      </c>
      <c r="K7" s="11">
        <f t="shared" si="2"/>
        <v>3032.0804366375023</v>
      </c>
      <c r="L7" s="11">
        <f t="shared" si="3"/>
        <v>2529.39031712308</v>
      </c>
      <c r="M7" s="11">
        <f t="shared" si="12"/>
        <v>5561.4707537605827</v>
      </c>
      <c r="N7" s="4">
        <v>0.6</v>
      </c>
      <c r="O7" s="11">
        <f t="shared" si="6"/>
        <v>3336.8824522563496</v>
      </c>
      <c r="P7" s="11">
        <f t="shared" si="7"/>
        <v>2224.5883015042332</v>
      </c>
      <c r="R7" s="10">
        <v>4</v>
      </c>
      <c r="S7" s="11">
        <f t="shared" si="8"/>
        <v>3995.9470627519568</v>
      </c>
      <c r="T7" s="11">
        <f t="shared" si="9"/>
        <v>1453.733664853751</v>
      </c>
      <c r="U7" s="11">
        <f t="shared" si="13"/>
        <v>5449.6807276057079</v>
      </c>
      <c r="V7" s="28">
        <f t="shared" si="4"/>
        <v>0.76</v>
      </c>
      <c r="W7" s="11">
        <f t="shared" si="10"/>
        <v>4141.7573529803385</v>
      </c>
      <c r="X7" s="11">
        <f t="shared" si="11"/>
        <v>1307.9233746253694</v>
      </c>
    </row>
    <row r="8" spans="1:24">
      <c r="A8" s="10">
        <f>Performance!E8</f>
        <v>1978</v>
      </c>
      <c r="B8" s="2">
        <f>'Performance low fees'!M8</f>
        <v>7.620399579390094E-3</v>
      </c>
      <c r="C8" s="2">
        <f>'Performance low fees'!N8</f>
        <v>1.1885826771653564E-2</v>
      </c>
      <c r="E8" s="10">
        <v>5</v>
      </c>
      <c r="F8" s="11">
        <f t="shared" si="0"/>
        <v>3785.3553917143063</v>
      </c>
      <c r="G8" s="11">
        <f t="shared" si="1"/>
        <v>2763.3208305360508</v>
      </c>
      <c r="H8" s="11">
        <f t="shared" si="5"/>
        <v>6548.6762222503567</v>
      </c>
      <c r="I8" s="11"/>
      <c r="J8" s="10">
        <v>5</v>
      </c>
      <c r="K8" s="11">
        <f t="shared" si="2"/>
        <v>3962.3108298919983</v>
      </c>
      <c r="L8" s="11">
        <f t="shared" si="3"/>
        <v>2651.0293726941595</v>
      </c>
      <c r="M8" s="11">
        <f t="shared" si="12"/>
        <v>6613.3402025861578</v>
      </c>
      <c r="N8" s="4">
        <v>0.6</v>
      </c>
      <c r="O8" s="11">
        <f t="shared" si="6"/>
        <v>3968.0041215516944</v>
      </c>
      <c r="P8" s="11">
        <f t="shared" si="7"/>
        <v>2645.3360810344634</v>
      </c>
      <c r="R8" s="10">
        <v>5</v>
      </c>
      <c r="S8" s="11">
        <f t="shared" si="8"/>
        <v>4973.3191989709258</v>
      </c>
      <c r="T8" s="11">
        <f t="shared" si="9"/>
        <v>1523.4691252867631</v>
      </c>
      <c r="U8" s="11">
        <f t="shared" si="13"/>
        <v>6496.7883242576891</v>
      </c>
      <c r="V8" s="28">
        <f t="shared" si="4"/>
        <v>0.75</v>
      </c>
      <c r="W8" s="11">
        <f t="shared" si="10"/>
        <v>4872.5912431932666</v>
      </c>
      <c r="X8" s="11">
        <f t="shared" si="11"/>
        <v>1624.1970810644225</v>
      </c>
    </row>
    <row r="9" spans="1:24">
      <c r="A9" s="10">
        <f>Performance!E9</f>
        <v>1979</v>
      </c>
      <c r="B9" s="2">
        <f>'Performance low fees'!M9</f>
        <v>0.12008812818645309</v>
      </c>
      <c r="C9" s="2">
        <f>'Performance low fees'!N9</f>
        <v>-9.2700077700076915E-3</v>
      </c>
      <c r="E9" s="10">
        <v>6</v>
      </c>
      <c r="F9" s="11">
        <f t="shared" si="0"/>
        <v>4839.9316352257747</v>
      </c>
      <c r="G9" s="11">
        <f t="shared" si="1"/>
        <v>3137.7048249659579</v>
      </c>
      <c r="H9" s="11">
        <f t="shared" si="5"/>
        <v>7977.6364601917321</v>
      </c>
      <c r="I9" s="11"/>
      <c r="J9" s="10">
        <v>6</v>
      </c>
      <c r="K9" s="11">
        <f t="shared" si="2"/>
        <v>5044.5143091449681</v>
      </c>
      <c r="L9" s="11">
        <f t="shared" si="3"/>
        <v>3020.8137950089922</v>
      </c>
      <c r="M9" s="11">
        <f t="shared" si="12"/>
        <v>8065.3281041539603</v>
      </c>
      <c r="N9" s="4">
        <v>0.6</v>
      </c>
      <c r="O9" s="11">
        <f t="shared" si="6"/>
        <v>4839.1968624923757</v>
      </c>
      <c r="P9" s="11">
        <f t="shared" si="7"/>
        <v>3226.1312416615847</v>
      </c>
      <c r="R9" s="10">
        <v>6</v>
      </c>
      <c r="S9" s="11">
        <f t="shared" si="8"/>
        <v>6257.7316050060481</v>
      </c>
      <c r="T9" s="11">
        <f t="shared" si="9"/>
        <v>1809.1407615029316</v>
      </c>
      <c r="U9" s="11">
        <f t="shared" si="13"/>
        <v>8066.8723665089801</v>
      </c>
      <c r="V9" s="28">
        <f t="shared" si="4"/>
        <v>0.74</v>
      </c>
      <c r="W9" s="11">
        <f t="shared" si="10"/>
        <v>5969.485551216645</v>
      </c>
      <c r="X9" s="11">
        <f t="shared" si="11"/>
        <v>2097.3868152923351</v>
      </c>
    </row>
    <row r="10" spans="1:24">
      <c r="A10" s="10">
        <f>Performance!E10</f>
        <v>1980</v>
      </c>
      <c r="B10" s="2">
        <f>'Performance low fees'!M10</f>
        <v>0.25473577913655732</v>
      </c>
      <c r="C10" s="2">
        <f>'Performance low fees'!N10</f>
        <v>4.7646828504306921E-3</v>
      </c>
      <c r="E10" s="10">
        <v>7</v>
      </c>
      <c r="F10" s="11">
        <f t="shared" si="0"/>
        <v>6672.8353912926841</v>
      </c>
      <c r="G10" s="11">
        <f t="shared" si="1"/>
        <v>3552.6549933351866</v>
      </c>
      <c r="H10" s="11">
        <f t="shared" si="5"/>
        <v>10225.49038462787</v>
      </c>
      <c r="I10" s="11"/>
      <c r="J10" s="10">
        <v>7</v>
      </c>
      <c r="K10" s="11">
        <f t="shared" si="2"/>
        <v>6671.9134456545544</v>
      </c>
      <c r="L10" s="11">
        <f t="shared" si="3"/>
        <v>3641.502733861968</v>
      </c>
      <c r="M10" s="11">
        <f t="shared" si="12"/>
        <v>10313.416179516522</v>
      </c>
      <c r="N10" s="4">
        <v>0.6</v>
      </c>
      <c r="O10" s="11">
        <f t="shared" si="6"/>
        <v>6188.0497077099126</v>
      </c>
      <c r="P10" s="11">
        <f t="shared" si="7"/>
        <v>4125.3664718066093</v>
      </c>
      <c r="R10" s="10">
        <v>7</v>
      </c>
      <c r="S10" s="11">
        <f t="shared" si="8"/>
        <v>8290.1271041502368</v>
      </c>
      <c r="T10" s="11">
        <f t="shared" si="9"/>
        <v>2307.3801982818777</v>
      </c>
      <c r="U10" s="11">
        <f t="shared" si="13"/>
        <v>10597.507302432114</v>
      </c>
      <c r="V10" s="28">
        <f t="shared" si="4"/>
        <v>0.73</v>
      </c>
      <c r="W10" s="11">
        <f t="shared" si="10"/>
        <v>7736.1803307754426</v>
      </c>
      <c r="X10" s="11">
        <f t="shared" si="11"/>
        <v>2861.326971656671</v>
      </c>
    </row>
    <row r="11" spans="1:24">
      <c r="A11" s="10">
        <f>Performance!E11</f>
        <v>1981</v>
      </c>
      <c r="B11" s="2">
        <f>'Performance low fees'!M11</f>
        <v>-0.10030406599882147</v>
      </c>
      <c r="C11" s="2">
        <f>'Performance low fees'!N11</f>
        <v>-3.1071984435797673E-2</v>
      </c>
      <c r="E11" s="10">
        <v>8</v>
      </c>
      <c r="F11" s="11">
        <f t="shared" si="0"/>
        <v>6603.5228698051915</v>
      </c>
      <c r="G11" s="11">
        <f t="shared" si="1"/>
        <v>3842.2669526765171</v>
      </c>
      <c r="H11" s="11">
        <f t="shared" si="5"/>
        <v>10445.789822481709</v>
      </c>
      <c r="I11" s="11"/>
      <c r="J11" s="10">
        <v>8</v>
      </c>
      <c r="K11" s="11">
        <f t="shared" si="2"/>
        <v>6167.3631614237893</v>
      </c>
      <c r="L11" s="11">
        <f t="shared" si="3"/>
        <v>4397.1831490026725</v>
      </c>
      <c r="M11" s="11">
        <f t="shared" si="12"/>
        <v>10564.546310426462</v>
      </c>
      <c r="N11" s="4">
        <v>0.6</v>
      </c>
      <c r="O11" s="11">
        <f t="shared" si="6"/>
        <v>6338.7277862558767</v>
      </c>
      <c r="P11" s="11">
        <f t="shared" si="7"/>
        <v>4225.8185241705851</v>
      </c>
      <c r="R11" s="10">
        <v>8</v>
      </c>
      <c r="S11" s="11">
        <f t="shared" si="8"/>
        <v>7760.2099882985585</v>
      </c>
      <c r="T11" s="11">
        <f t="shared" si="9"/>
        <v>2972.4198645276269</v>
      </c>
      <c r="U11" s="11">
        <f t="shared" si="13"/>
        <v>10732.629852826185</v>
      </c>
      <c r="V11" s="28">
        <f t="shared" si="4"/>
        <v>0.72</v>
      </c>
      <c r="W11" s="11">
        <f t="shared" si="10"/>
        <v>7727.493494034853</v>
      </c>
      <c r="X11" s="11">
        <f t="shared" si="11"/>
        <v>3005.136358791332</v>
      </c>
    </row>
    <row r="12" spans="1:24">
      <c r="A12" s="10">
        <f>Performance!E12</f>
        <v>1982</v>
      </c>
      <c r="B12" s="2">
        <f>'Performance low fees'!M12</f>
        <v>0.14461321909424718</v>
      </c>
      <c r="C12" s="2">
        <f>'Performance low fees'!N12</f>
        <v>8.029631114675212E-2</v>
      </c>
      <c r="E12" s="10">
        <v>9</v>
      </c>
      <c r="F12" s="11">
        <f t="shared" si="0"/>
        <v>8158.4795693702026</v>
      </c>
      <c r="G12" s="11">
        <f t="shared" si="1"/>
        <v>4550.7868154175139</v>
      </c>
      <c r="H12" s="11">
        <f>SUM(F12:G12)</f>
        <v>12709.266384787716</v>
      </c>
      <c r="I12" s="11"/>
      <c r="J12" s="10">
        <v>9</v>
      </c>
      <c r="K12" s="11">
        <f t="shared" si="2"/>
        <v>7855.3916163884905</v>
      </c>
      <c r="L12" s="11">
        <f t="shared" si="3"/>
        <v>4965.1361632370954</v>
      </c>
      <c r="M12" s="11">
        <f t="shared" si="12"/>
        <v>12820.527779625587</v>
      </c>
      <c r="N12" s="4">
        <v>0.6</v>
      </c>
      <c r="O12" s="11">
        <f t="shared" si="6"/>
        <v>7692.3166677753516</v>
      </c>
      <c r="P12" s="11">
        <f t="shared" si="7"/>
        <v>5128.2111118502353</v>
      </c>
      <c r="R12" s="10">
        <v>9</v>
      </c>
      <c r="S12" s="11">
        <f t="shared" si="8"/>
        <v>9644.991203737085</v>
      </c>
      <c r="T12" s="11">
        <f t="shared" si="9"/>
        <v>3446.4377228952585</v>
      </c>
      <c r="U12" s="11">
        <f t="shared" si="13"/>
        <v>13091.428926632343</v>
      </c>
      <c r="V12" s="28">
        <f t="shared" si="4"/>
        <v>0.71</v>
      </c>
      <c r="W12" s="11">
        <f t="shared" si="10"/>
        <v>9294.9145379089623</v>
      </c>
      <c r="X12" s="11">
        <f t="shared" si="11"/>
        <v>3796.5143887233808</v>
      </c>
    </row>
    <row r="13" spans="1:24">
      <c r="A13" s="10">
        <f>Performance!E13</f>
        <v>1983</v>
      </c>
      <c r="B13" s="2">
        <f>'Performance low fees'!M13</f>
        <v>0.16971046643913545</v>
      </c>
      <c r="C13" s="2">
        <f>'Performance low fees'!N13</f>
        <v>6.0768346923647132E-2</v>
      </c>
      <c r="E13" s="10">
        <v>10</v>
      </c>
      <c r="F13" s="11">
        <f t="shared" si="0"/>
        <v>10143.058942522177</v>
      </c>
      <c r="G13" s="11">
        <f t="shared" si="1"/>
        <v>5227.3306073923641</v>
      </c>
      <c r="H13" s="11">
        <f t="shared" si="5"/>
        <v>15370.38954991454</v>
      </c>
      <c r="I13" s="11"/>
      <c r="J13" s="10">
        <v>10</v>
      </c>
      <c r="K13" s="11">
        <f t="shared" si="2"/>
        <v>9597.7833174610441</v>
      </c>
      <c r="L13" s="11">
        <f t="shared" si="3"/>
        <v>5839.8440237928526</v>
      </c>
      <c r="M13" s="11">
        <f t="shared" si="12"/>
        <v>15437.627341253898</v>
      </c>
      <c r="N13" s="4">
        <v>0.6</v>
      </c>
      <c r="O13" s="11">
        <f t="shared" si="6"/>
        <v>9262.5764047523389</v>
      </c>
      <c r="P13" s="11">
        <f t="shared" si="7"/>
        <v>6175.0509365015587</v>
      </c>
      <c r="R13" s="10">
        <v>10</v>
      </c>
      <c r="S13" s="11">
        <f t="shared" si="8"/>
        <v>11672.358819649395</v>
      </c>
      <c r="T13" s="11">
        <f t="shared" si="9"/>
        <v>4227.222292197941</v>
      </c>
      <c r="U13" s="11">
        <f t="shared" si="13"/>
        <v>15899.581111847336</v>
      </c>
      <c r="V13" s="28">
        <f t="shared" si="4"/>
        <v>0.7</v>
      </c>
      <c r="W13" s="11">
        <f t="shared" si="10"/>
        <v>11129.706778293134</v>
      </c>
      <c r="X13" s="11">
        <f t="shared" si="11"/>
        <v>4769.8743335542022</v>
      </c>
    </row>
    <row r="14" spans="1:24">
      <c r="A14" s="10">
        <f>Performance!E14</f>
        <v>1984</v>
      </c>
      <c r="B14" s="2">
        <f>'Performance low fees'!M14</f>
        <v>1.1005941914751797E-2</v>
      </c>
      <c r="C14" s="2">
        <f>'Performance low fees'!N14</f>
        <v>3.0600488485694355E-2</v>
      </c>
      <c r="E14" s="10">
        <v>11</v>
      </c>
      <c r="F14" s="11">
        <f t="shared" si="0"/>
        <v>10854.692860081481</v>
      </c>
      <c r="G14" s="11">
        <f t="shared" si="1"/>
        <v>5787.2894774547913</v>
      </c>
      <c r="H14" s="11">
        <f t="shared" si="5"/>
        <v>16641.982337536272</v>
      </c>
      <c r="I14" s="11"/>
      <c r="J14" s="10">
        <v>11</v>
      </c>
      <c r="K14" s="11">
        <f t="shared" si="2"/>
        <v>9964.5197826439944</v>
      </c>
      <c r="L14" s="11">
        <f t="shared" si="3"/>
        <v>6764.0105115825509</v>
      </c>
      <c r="M14" s="11">
        <f t="shared" si="12"/>
        <v>16728.530294226544</v>
      </c>
      <c r="N14" s="4">
        <v>0.6</v>
      </c>
      <c r="O14" s="11">
        <f t="shared" si="6"/>
        <v>10037.118176535927</v>
      </c>
      <c r="P14" s="11">
        <f t="shared" si="7"/>
        <v>6691.4121176906174</v>
      </c>
      <c r="R14" s="10">
        <v>11</v>
      </c>
      <c r="S14" s="11">
        <f t="shared" si="8"/>
        <v>12052.199684623249</v>
      </c>
      <c r="T14" s="11">
        <f t="shared" si="9"/>
        <v>5115.8348181763367</v>
      </c>
      <c r="U14" s="11">
        <f t="shared" si="13"/>
        <v>17168.034502799586</v>
      </c>
      <c r="V14" s="28">
        <f t="shared" si="4"/>
        <v>0.69</v>
      </c>
      <c r="W14" s="11">
        <f t="shared" si="10"/>
        <v>11845.943806931713</v>
      </c>
      <c r="X14" s="11">
        <f t="shared" si="11"/>
        <v>5322.0906958678734</v>
      </c>
    </row>
    <row r="15" spans="1:24">
      <c r="A15" s="10">
        <f>Performance!E15</f>
        <v>1985</v>
      </c>
      <c r="B15" s="2">
        <f>'Performance low fees'!M15</f>
        <v>0.26033413059076771</v>
      </c>
      <c r="C15" s="2">
        <f>'Performance low fees'!N15</f>
        <v>0.13643103448275867</v>
      </c>
      <c r="E15" s="10">
        <v>12</v>
      </c>
      <c r="F15" s="11">
        <f t="shared" si="0"/>
        <v>14280.539888640607</v>
      </c>
      <c r="G15" s="11">
        <f t="shared" si="1"/>
        <v>6976.8553677151322</v>
      </c>
      <c r="H15" s="11">
        <f t="shared" si="5"/>
        <v>21257.39525635574</v>
      </c>
      <c r="I15" s="11"/>
      <c r="J15" s="10">
        <v>12</v>
      </c>
      <c r="K15" s="11">
        <f t="shared" si="2"/>
        <v>13250.122610661201</v>
      </c>
      <c r="L15" s="11">
        <f t="shared" si="3"/>
        <v>8004.3283950576151</v>
      </c>
      <c r="M15" s="11">
        <f t="shared" si="12"/>
        <v>21254.451005718816</v>
      </c>
      <c r="N15" s="4">
        <v>0.6</v>
      </c>
      <c r="O15" s="11">
        <f t="shared" si="6"/>
        <v>12752.67060343129</v>
      </c>
      <c r="P15" s="11">
        <f t="shared" si="7"/>
        <v>8501.7804022875262</v>
      </c>
      <c r="R15" s="10">
        <v>12</v>
      </c>
      <c r="S15" s="11">
        <f t="shared" si="8"/>
        <v>15729.847288936371</v>
      </c>
      <c r="T15" s="11">
        <f t="shared" si="9"/>
        <v>6248.1890351161919</v>
      </c>
      <c r="U15" s="11">
        <f t="shared" si="13"/>
        <v>21978.036324052562</v>
      </c>
      <c r="V15" s="28">
        <f t="shared" si="4"/>
        <v>0.68</v>
      </c>
      <c r="W15" s="11">
        <f t="shared" si="10"/>
        <v>14945.064700355744</v>
      </c>
      <c r="X15" s="11">
        <f t="shared" si="11"/>
        <v>7032.9716236968179</v>
      </c>
    </row>
    <row r="16" spans="1:24">
      <c r="A16" s="10">
        <f>Performance!E16</f>
        <v>1986</v>
      </c>
      <c r="B16" s="2">
        <f>'Performance low fees'!M16</f>
        <v>0.14320408936009088</v>
      </c>
      <c r="C16" s="2">
        <f>'Performance low fees'!N16</f>
        <v>0.19220172311348788</v>
      </c>
      <c r="E16" s="10">
        <v>13</v>
      </c>
      <c r="F16" s="11">
        <f t="shared" si="0"/>
        <v>16925.571598963837</v>
      </c>
      <c r="G16" s="11">
        <f t="shared" si="1"/>
        <v>8717.8189913035676</v>
      </c>
      <c r="H16" s="11">
        <f t="shared" si="5"/>
        <v>25643.390590267405</v>
      </c>
      <c r="I16" s="11"/>
      <c r="J16" s="10">
        <v>13</v>
      </c>
      <c r="K16" s="11">
        <f t="shared" si="2"/>
        <v>15178.905184104868</v>
      </c>
      <c r="L16" s="11">
        <f t="shared" si="3"/>
        <v>10535.83724513967</v>
      </c>
      <c r="M16" s="11">
        <f t="shared" si="12"/>
        <v>25714.742429244536</v>
      </c>
      <c r="N16" s="4">
        <v>0.6</v>
      </c>
      <c r="O16" s="11">
        <f t="shared" si="6"/>
        <v>15428.84545754672</v>
      </c>
      <c r="P16" s="11">
        <f t="shared" si="7"/>
        <v>10285.896971697815</v>
      </c>
      <c r="R16" s="10">
        <v>13</v>
      </c>
      <c r="S16" s="11">
        <f t="shared" si="8"/>
        <v>17885.259081197826</v>
      </c>
      <c r="T16" s="11">
        <f t="shared" si="9"/>
        <v>8584.7208883796102</v>
      </c>
      <c r="U16" s="11">
        <f t="shared" si="13"/>
        <v>26469.979969577435</v>
      </c>
      <c r="V16" s="28">
        <f t="shared" si="4"/>
        <v>0.67</v>
      </c>
      <c r="W16" s="11">
        <f t="shared" si="10"/>
        <v>17734.886579616883</v>
      </c>
      <c r="X16" s="11">
        <f t="shared" si="11"/>
        <v>8735.0933899605516</v>
      </c>
    </row>
    <row r="17" spans="1:24">
      <c r="A17" s="10">
        <f>Performance!E17</f>
        <v>1987</v>
      </c>
      <c r="B17" s="2">
        <f>'Performance low fees'!M17</f>
        <v>1.7275013420324673E-2</v>
      </c>
      <c r="C17" s="2">
        <f>'Performance low fees'!N17</f>
        <v>0.24140691886510696</v>
      </c>
      <c r="E17" s="10">
        <v>14</v>
      </c>
      <c r="F17" s="11">
        <f t="shared" si="0"/>
        <v>17817.961075482606</v>
      </c>
      <c r="G17" s="11">
        <f t="shared" si="1"/>
        <v>11222.360813217876</v>
      </c>
      <c r="H17" s="11">
        <f t="shared" si="5"/>
        <v>29040.321888700484</v>
      </c>
      <c r="I17" s="11"/>
      <c r="J17" s="10">
        <v>14</v>
      </c>
      <c r="K17" s="11">
        <f t="shared" si="2"/>
        <v>16295.378969885956</v>
      </c>
      <c r="L17" s="11">
        <f t="shared" si="3"/>
        <v>13168.98366739932</v>
      </c>
      <c r="M17" s="11">
        <f t="shared" si="12"/>
        <v>29464.362637285274</v>
      </c>
      <c r="N17" s="4">
        <v>0.6</v>
      </c>
      <c r="O17" s="11">
        <f t="shared" si="6"/>
        <v>17678.617582371164</v>
      </c>
      <c r="P17" s="11">
        <f t="shared" si="7"/>
        <v>11785.74505491411</v>
      </c>
      <c r="R17" s="10">
        <v>14</v>
      </c>
      <c r="S17" s="11">
        <f t="shared" si="8"/>
        <v>18841.256983287702</v>
      </c>
      <c r="T17" s="11">
        <f t="shared" si="9"/>
        <v>11043.80537122989</v>
      </c>
      <c r="U17" s="11">
        <f t="shared" si="13"/>
        <v>29885.062354517591</v>
      </c>
      <c r="V17" s="28">
        <f t="shared" si="4"/>
        <v>0.66</v>
      </c>
      <c r="W17" s="11">
        <f t="shared" si="10"/>
        <v>19724.141153981611</v>
      </c>
      <c r="X17" s="11">
        <f t="shared" si="11"/>
        <v>10160.92120053598</v>
      </c>
    </row>
    <row r="18" spans="1:24">
      <c r="A18" s="10">
        <f>Performance!E18</f>
        <v>1988</v>
      </c>
      <c r="B18" s="2">
        <f>'Performance low fees'!M18</f>
        <v>0.12100841832604836</v>
      </c>
      <c r="C18" s="2">
        <f>'Performance low fees'!N18</f>
        <v>-5.1159591509811697E-2</v>
      </c>
      <c r="E18" s="10">
        <v>15</v>
      </c>
      <c r="F18" s="11">
        <f t="shared" si="0"/>
        <v>20574.084363021851</v>
      </c>
      <c r="G18" s="11">
        <f t="shared" si="1"/>
        <v>11048.22941823793</v>
      </c>
      <c r="H18" s="11">
        <f t="shared" si="5"/>
        <v>31622.313781259782</v>
      </c>
      <c r="I18" s="11"/>
      <c r="J18" s="10">
        <v>15</v>
      </c>
      <c r="K18" s="11">
        <f t="shared" si="2"/>
        <v>20417.879134204966</v>
      </c>
      <c r="L18" s="11">
        <f t="shared" si="3"/>
        <v>11582.791152265921</v>
      </c>
      <c r="M18" s="11">
        <f t="shared" si="12"/>
        <v>32000.670286470886</v>
      </c>
      <c r="N18" s="4">
        <v>0.6</v>
      </c>
      <c r="O18" s="11">
        <f t="shared" si="6"/>
        <v>19200.402171882532</v>
      </c>
      <c r="P18" s="11">
        <f t="shared" si="7"/>
        <v>12800.268114588354</v>
      </c>
      <c r="R18" s="10">
        <v>15</v>
      </c>
      <c r="S18" s="11">
        <f t="shared" si="8"/>
        <v>22910.928277864641</v>
      </c>
      <c r="T18" s="11">
        <f t="shared" si="9"/>
        <v>9841.092622553173</v>
      </c>
      <c r="U18" s="11">
        <f t="shared" si="13"/>
        <v>32752.020900417814</v>
      </c>
      <c r="V18" s="28">
        <f t="shared" si="4"/>
        <v>0.65</v>
      </c>
      <c r="W18" s="11">
        <f t="shared" si="10"/>
        <v>21288.813585271579</v>
      </c>
      <c r="X18" s="11">
        <f t="shared" si="11"/>
        <v>11463.207315146235</v>
      </c>
    </row>
    <row r="19" spans="1:24">
      <c r="A19" s="10">
        <f>Performance!E19</f>
        <v>1989</v>
      </c>
      <c r="B19" s="2">
        <f>'Performance low fees'!M19</f>
        <v>0.26950468097364222</v>
      </c>
      <c r="C19" s="2">
        <f>'Performance low fees'!N19</f>
        <v>8.1095870206489507E-2</v>
      </c>
      <c r="E19" s="10">
        <v>16</v>
      </c>
      <c r="F19" s="11">
        <f t="shared" si="0"/>
        <v>26718.89640560286</v>
      </c>
      <c r="G19" s="11">
        <f t="shared" si="1"/>
        <v>12344.195197150872</v>
      </c>
      <c r="H19" s="11">
        <f t="shared" si="5"/>
        <v>39063.091602753731</v>
      </c>
      <c r="I19" s="11"/>
      <c r="J19" s="10">
        <v>16</v>
      </c>
      <c r="K19" s="11">
        <f t="shared" si="2"/>
        <v>24975.000433781363</v>
      </c>
      <c r="L19" s="11">
        <f t="shared" si="3"/>
        <v>14238.316996217278</v>
      </c>
      <c r="M19" s="11">
        <f t="shared" si="12"/>
        <v>39213.317429998642</v>
      </c>
      <c r="N19" s="4">
        <v>0.6</v>
      </c>
      <c r="O19" s="11">
        <f t="shared" si="6"/>
        <v>23527.990457999185</v>
      </c>
      <c r="P19" s="11">
        <f t="shared" si="7"/>
        <v>15685.326971999457</v>
      </c>
      <c r="R19" s="10">
        <v>16</v>
      </c>
      <c r="S19" s="11">
        <f t="shared" si="8"/>
        <v>27826.24849887754</v>
      </c>
      <c r="T19" s="11">
        <f t="shared" si="9"/>
        <v>12592.826087725414</v>
      </c>
      <c r="U19" s="11">
        <f t="shared" si="13"/>
        <v>40419.074586602954</v>
      </c>
      <c r="V19" s="28">
        <f t="shared" si="4"/>
        <v>0.64</v>
      </c>
      <c r="W19" s="11">
        <f t="shared" si="10"/>
        <v>25868.207735425891</v>
      </c>
      <c r="X19" s="11">
        <f t="shared" si="11"/>
        <v>14550.866851177063</v>
      </c>
    </row>
    <row r="20" spans="1:24">
      <c r="A20" s="10">
        <f>Performance!E20</f>
        <v>1990</v>
      </c>
      <c r="B20" s="2">
        <f>'Performance low fees'!M20</f>
        <v>-6.8591397849462221E-2</v>
      </c>
      <c r="C20" s="2">
        <f>'Performance low fees'!N20</f>
        <v>0.17522246010120673</v>
      </c>
      <c r="E20" s="10">
        <v>17</v>
      </c>
      <c r="F20" s="11">
        <f t="shared" si="0"/>
        <v>25486.209952147587</v>
      </c>
      <c r="G20" s="11">
        <f t="shared" si="1"/>
        <v>14907.175447565147</v>
      </c>
      <c r="H20" s="11">
        <f t="shared" si="5"/>
        <v>40393.38539971273</v>
      </c>
      <c r="I20" s="11"/>
      <c r="J20" s="10">
        <v>17</v>
      </c>
      <c r="K20" s="11">
        <f t="shared" si="2"/>
        <v>22514.172703896213</v>
      </c>
      <c r="L20" s="11">
        <f t="shared" si="3"/>
        <v>18833.748551525012</v>
      </c>
      <c r="M20" s="11">
        <f t="shared" si="12"/>
        <v>41347.921255421228</v>
      </c>
      <c r="N20" s="4">
        <v>0.6</v>
      </c>
      <c r="O20" s="11">
        <f t="shared" si="6"/>
        <v>24808.752753252735</v>
      </c>
      <c r="P20" s="11">
        <f t="shared" si="7"/>
        <v>16539.168502168493</v>
      </c>
      <c r="R20" s="10">
        <v>17</v>
      </c>
      <c r="S20" s="11">
        <f t="shared" si="8"/>
        <v>24893.871206992757</v>
      </c>
      <c r="T20" s="11">
        <f t="shared" si="9"/>
        <v>17300.505537445406</v>
      </c>
      <c r="U20" s="11">
        <f t="shared" si="13"/>
        <v>42194.376744438166</v>
      </c>
      <c r="V20" s="28">
        <f t="shared" si="4"/>
        <v>0.63</v>
      </c>
      <c r="W20" s="11">
        <f t="shared" si="10"/>
        <v>26582.457348996046</v>
      </c>
      <c r="X20" s="11">
        <f t="shared" si="11"/>
        <v>15611.919395442121</v>
      </c>
    </row>
    <row r="21" spans="1:24">
      <c r="A21" s="10">
        <f>Performance!E21</f>
        <v>1991</v>
      </c>
      <c r="B21" s="2">
        <f>'Performance low fees'!M21</f>
        <v>0.26006704621161625</v>
      </c>
      <c r="C21" s="2">
        <f>'Performance low fees'!N21</f>
        <v>6.1020674826331389E-2</v>
      </c>
      <c r="E21" s="10">
        <v>18</v>
      </c>
      <c r="F21" s="11">
        <f t="shared" si="0"/>
        <v>32714.333293531705</v>
      </c>
      <c r="G21" s="11">
        <f t="shared" si="1"/>
        <v>16216.82135313009</v>
      </c>
      <c r="H21" s="11">
        <f t="shared" si="5"/>
        <v>48931.154646661795</v>
      </c>
      <c r="I21" s="11"/>
      <c r="J21" s="10">
        <v>18</v>
      </c>
      <c r="K21" s="11">
        <f t="shared" si="2"/>
        <v>31860.691801985471</v>
      </c>
      <c r="L21" s="11">
        <f t="shared" si="3"/>
        <v>17948.399725237217</v>
      </c>
      <c r="M21" s="11">
        <f t="shared" si="12"/>
        <v>49809.091527222685</v>
      </c>
      <c r="N21" s="4">
        <v>0.6</v>
      </c>
      <c r="O21" s="11">
        <f t="shared" si="6"/>
        <v>29885.454916333609</v>
      </c>
      <c r="P21" s="11">
        <f t="shared" si="7"/>
        <v>19923.636610889076</v>
      </c>
      <c r="R21" s="10">
        <v>18</v>
      </c>
      <c r="S21" s="11">
        <f t="shared" si="8"/>
        <v>34295.678512795712</v>
      </c>
      <c r="T21" s="11">
        <f t="shared" si="9"/>
        <v>16764.569252286288</v>
      </c>
      <c r="U21" s="11">
        <f t="shared" si="13"/>
        <v>51060.247765082</v>
      </c>
      <c r="V21" s="28">
        <f t="shared" si="4"/>
        <v>0.62</v>
      </c>
      <c r="W21" s="11">
        <f t="shared" si="10"/>
        <v>31657.353614350839</v>
      </c>
      <c r="X21" s="11">
        <f t="shared" si="11"/>
        <v>19402.894150731161</v>
      </c>
    </row>
    <row r="22" spans="1:24">
      <c r="A22" s="10">
        <f>Performance!E22</f>
        <v>1992</v>
      </c>
      <c r="B22" s="2">
        <f>'Performance low fees'!M22</f>
        <v>4.1642643074636276E-2</v>
      </c>
      <c r="C22" s="2">
        <f>'Performance low fees'!N22</f>
        <v>0.1485622665006226</v>
      </c>
      <c r="E22" s="10">
        <v>19</v>
      </c>
      <c r="F22" s="11">
        <f t="shared" si="0"/>
        <v>34676.644598298932</v>
      </c>
      <c r="G22" s="11">
        <f t="shared" si="1"/>
        <v>19026.029088786789</v>
      </c>
      <c r="H22" s="11">
        <f t="shared" si="5"/>
        <v>53702.67368708572</v>
      </c>
      <c r="I22" s="11"/>
      <c r="J22" s="10">
        <v>19</v>
      </c>
      <c r="K22" s="11">
        <f t="shared" si="2"/>
        <v>31729.964248537621</v>
      </c>
      <c r="L22" s="11">
        <f t="shared" si="3"/>
        <v>23283.537222737537</v>
      </c>
      <c r="M22" s="11">
        <f t="shared" si="12"/>
        <v>55013.501471275158</v>
      </c>
      <c r="N22" s="4">
        <v>0.6</v>
      </c>
      <c r="O22" s="11">
        <f t="shared" si="6"/>
        <v>33008.100882765095</v>
      </c>
      <c r="P22" s="11">
        <f t="shared" si="7"/>
        <v>22005.400588510063</v>
      </c>
      <c r="R22" s="10">
        <v>19</v>
      </c>
      <c r="S22" s="11">
        <f t="shared" si="8"/>
        <v>33775.649491600794</v>
      </c>
      <c r="T22" s="11">
        <f t="shared" si="9"/>
        <v>22485.432082435455</v>
      </c>
      <c r="U22" s="11">
        <f t="shared" si="13"/>
        <v>56261.081574036245</v>
      </c>
      <c r="V22" s="28">
        <f t="shared" si="4"/>
        <v>0.61</v>
      </c>
      <c r="W22" s="11">
        <f t="shared" si="10"/>
        <v>34319.259760162109</v>
      </c>
      <c r="X22" s="11">
        <f t="shared" si="11"/>
        <v>21941.821813874136</v>
      </c>
    </row>
    <row r="23" spans="1:24">
      <c r="A23" s="10">
        <f>Performance!E23</f>
        <v>1993</v>
      </c>
      <c r="B23" s="2">
        <f>'Performance low fees'!M23</f>
        <v>6.7551513621445403E-2</v>
      </c>
      <c r="C23" s="2">
        <f>'Performance low fees'!N23</f>
        <v>3.4504331348132189E-2</v>
      </c>
      <c r="E23" s="10">
        <v>20</v>
      </c>
      <c r="F23" s="11">
        <f t="shared" si="0"/>
        <v>37619.104428226936</v>
      </c>
      <c r="G23" s="11">
        <f t="shared" si="1"/>
        <v>20082.509500705488</v>
      </c>
      <c r="H23" s="11">
        <f t="shared" si="5"/>
        <v>57701.61392893242</v>
      </c>
      <c r="I23" s="11"/>
      <c r="J23" s="10">
        <v>20</v>
      </c>
      <c r="K23" s="11">
        <f t="shared" si="2"/>
        <v>35837.848059165241</v>
      </c>
      <c r="L23" s="11">
        <f t="shared" si="3"/>
        <v>23164.682221864397</v>
      </c>
      <c r="M23" s="11">
        <f t="shared" si="12"/>
        <v>59002.530281029642</v>
      </c>
      <c r="N23" s="4">
        <v>0.6</v>
      </c>
      <c r="O23" s="11">
        <f t="shared" si="6"/>
        <v>35401.518168617782</v>
      </c>
      <c r="P23" s="11">
        <f t="shared" si="7"/>
        <v>23601.01211241186</v>
      </c>
      <c r="R23" s="10">
        <v>20</v>
      </c>
      <c r="S23" s="11">
        <f t="shared" si="8"/>
        <v>37437.577703328621</v>
      </c>
      <c r="T23" s="11">
        <f t="shared" si="9"/>
        <v>22898.909704121721</v>
      </c>
      <c r="U23" s="11">
        <f t="shared" si="13"/>
        <v>60336.487407450346</v>
      </c>
      <c r="V23" s="28">
        <f t="shared" si="4"/>
        <v>0.6</v>
      </c>
      <c r="W23" s="11">
        <f t="shared" si="10"/>
        <v>36201.892444470206</v>
      </c>
      <c r="X23" s="11">
        <f t="shared" si="11"/>
        <v>24134.59496298014</v>
      </c>
    </row>
    <row r="24" spans="1:24">
      <c r="A24" s="10">
        <f>Performance!E24</f>
        <v>1994</v>
      </c>
      <c r="B24" s="2">
        <f>'Performance low fees'!M24</f>
        <v>-1.8392860971165211E-2</v>
      </c>
      <c r="C24" s="2">
        <f>'Performance low fees'!N24</f>
        <v>0.14064789652469317</v>
      </c>
      <c r="E24" s="10">
        <v>21</v>
      </c>
      <c r="F24" s="11">
        <f t="shared" si="0"/>
        <v>37527.181470618809</v>
      </c>
      <c r="G24" s="11">
        <f t="shared" si="1"/>
        <v>23307.072218916881</v>
      </c>
      <c r="H24" s="11">
        <f t="shared" si="5"/>
        <v>60834.25368953569</v>
      </c>
      <c r="I24" s="11"/>
      <c r="J24" s="10">
        <v>21</v>
      </c>
      <c r="K24" s="11">
        <f t="shared" si="2"/>
        <v>35350.382966774217</v>
      </c>
      <c r="L24" s="11">
        <f t="shared" si="3"/>
        <v>27320.44482187639</v>
      </c>
      <c r="M24" s="11">
        <f t="shared" si="12"/>
        <v>62670.827788650611</v>
      </c>
      <c r="N24" s="4">
        <v>0.6</v>
      </c>
      <c r="O24" s="11">
        <f t="shared" si="6"/>
        <v>37602.496673190362</v>
      </c>
      <c r="P24" s="11">
        <f t="shared" si="7"/>
        <v>25068.331115460249</v>
      </c>
      <c r="R24" s="10">
        <v>21</v>
      </c>
      <c r="S24" s="11">
        <f t="shared" si="8"/>
        <v>36336.036069845992</v>
      </c>
      <c r="T24" s="11">
        <f t="shared" si="9"/>
        <v>27729.074977998749</v>
      </c>
      <c r="U24" s="11">
        <f t="shared" si="13"/>
        <v>64065.111047844737</v>
      </c>
      <c r="V24" s="28">
        <f t="shared" si="4"/>
        <v>0.59</v>
      </c>
      <c r="W24" s="11">
        <f t="shared" si="10"/>
        <v>37798.415518228394</v>
      </c>
      <c r="X24" s="11">
        <f t="shared" si="11"/>
        <v>26266.695529616343</v>
      </c>
    </row>
    <row r="25" spans="1:24">
      <c r="A25" s="10">
        <f>Performance!E25</f>
        <v>1995</v>
      </c>
      <c r="B25" s="2">
        <f>'Performance low fees'!M25</f>
        <v>0.33810653863740281</v>
      </c>
      <c r="C25" s="2">
        <f>'Performance low fees'!N25</f>
        <v>-8.2030770990620117E-2</v>
      </c>
      <c r="E25" s="10">
        <v>22</v>
      </c>
      <c r="F25" s="11">
        <f t="shared" si="0"/>
        <v>50815.366902467416</v>
      </c>
      <c r="G25" s="11">
        <f t="shared" si="1"/>
        <v>21795.175115265069</v>
      </c>
      <c r="H25" s="11">
        <f t="shared" si="5"/>
        <v>72610.542017732485</v>
      </c>
      <c r="I25" s="11"/>
      <c r="J25" s="10">
        <v>22</v>
      </c>
      <c r="K25" s="11">
        <f t="shared" si="2"/>
        <v>50916.146667487214</v>
      </c>
      <c r="L25" s="11">
        <f t="shared" si="3"/>
        <v>23411.956586610893</v>
      </c>
      <c r="M25" s="11">
        <f t="shared" si="12"/>
        <v>74328.10325409811</v>
      </c>
      <c r="N25" s="4">
        <v>0.6</v>
      </c>
      <c r="O25" s="11">
        <f t="shared" si="6"/>
        <v>44596.861952458865</v>
      </c>
      <c r="P25" s="11">
        <f t="shared" si="7"/>
        <v>29731.241301639246</v>
      </c>
      <c r="R25" s="10">
        <v>22</v>
      </c>
      <c r="S25" s="11">
        <f t="shared" si="8"/>
        <v>51378.306955074891</v>
      </c>
      <c r="T25" s="11">
        <f t="shared" si="9"/>
        <v>24312.01824394604</v>
      </c>
      <c r="U25" s="11">
        <f t="shared" si="13"/>
        <v>75690.325199020939</v>
      </c>
      <c r="V25" s="28">
        <f t="shared" si="4"/>
        <v>0.57999999999999996</v>
      </c>
      <c r="W25" s="11">
        <f t="shared" si="10"/>
        <v>43900.388615432144</v>
      </c>
      <c r="X25" s="11">
        <f t="shared" si="11"/>
        <v>31789.936583588795</v>
      </c>
    </row>
    <row r="26" spans="1:24">
      <c r="A26" s="10">
        <f>Performance!E26</f>
        <v>1996</v>
      </c>
      <c r="B26" s="2">
        <f>'Performance low fees'!M26</f>
        <v>0.19963666325718832</v>
      </c>
      <c r="C26" s="2">
        <f>'Performance low fees'!N26</f>
        <v>0.23338429957700929</v>
      </c>
      <c r="E26" s="10">
        <v>23</v>
      </c>
      <c r="F26" s="11">
        <f t="shared" si="0"/>
        <v>61559.977193065773</v>
      </c>
      <c r="G26" s="11">
        <f t="shared" si="1"/>
        <v>27281.826793699467</v>
      </c>
      <c r="H26" s="11">
        <f t="shared" si="5"/>
        <v>88841.803986765241</v>
      </c>
      <c r="I26" s="11"/>
      <c r="J26" s="10">
        <v>23</v>
      </c>
      <c r="K26" s="11">
        <f t="shared" si="2"/>
        <v>54100.030664389204</v>
      </c>
      <c r="L26" s="11">
        <f t="shared" si="3"/>
        <v>37070.046228377367</v>
      </c>
      <c r="M26" s="11">
        <f t="shared" si="12"/>
        <v>91170.076892766578</v>
      </c>
      <c r="N26" s="4">
        <v>0.6</v>
      </c>
      <c r="O26" s="11">
        <f t="shared" si="6"/>
        <v>54702.046135659948</v>
      </c>
      <c r="P26" s="11">
        <f t="shared" si="7"/>
        <v>36468.03075710663</v>
      </c>
      <c r="R26" s="10">
        <v>23</v>
      </c>
      <c r="S26" s="11">
        <f t="shared" si="8"/>
        <v>53464.515714310874</v>
      </c>
      <c r="T26" s="11">
        <f t="shared" si="9"/>
        <v>39409.20866674721</v>
      </c>
      <c r="U26" s="11">
        <f t="shared" si="13"/>
        <v>92873.724381058084</v>
      </c>
      <c r="V26" s="28">
        <f t="shared" si="4"/>
        <v>0.56999999999999995</v>
      </c>
      <c r="W26" s="11">
        <f t="shared" si="10"/>
        <v>52938.022897203104</v>
      </c>
      <c r="X26" s="11">
        <f t="shared" si="11"/>
        <v>39935.70148385498</v>
      </c>
    </row>
    <row r="27" spans="1:24">
      <c r="A27" s="10">
        <f>Performance!E27</f>
        <v>1997</v>
      </c>
      <c r="B27" s="2">
        <f>'Performance low fees'!M27</f>
        <v>0.3070818100818099</v>
      </c>
      <c r="C27" s="2">
        <f>'Performance low fees'!N27</f>
        <v>1.2805863389079132E-2</v>
      </c>
      <c r="E27" s="10">
        <v>24</v>
      </c>
      <c r="F27" s="11">
        <f t="shared" si="0"/>
        <v>81063.926418107338</v>
      </c>
      <c r="G27" s="11">
        <f t="shared" si="1"/>
        <v>28031.194140624099</v>
      </c>
      <c r="H27" s="11">
        <f t="shared" si="5"/>
        <v>109095.12055873143</v>
      </c>
      <c r="I27" s="11"/>
      <c r="J27" s="10">
        <v>24</v>
      </c>
      <c r="K27" s="11">
        <f t="shared" si="2"/>
        <v>72100.049478177069</v>
      </c>
      <c r="L27" s="11">
        <f t="shared" si="3"/>
        <v>37335.035377050874</v>
      </c>
      <c r="M27" s="11">
        <f t="shared" si="12"/>
        <v>109435.08485522793</v>
      </c>
      <c r="N27" s="4">
        <v>0.6</v>
      </c>
      <c r="O27" s="11">
        <f t="shared" si="6"/>
        <v>65661.050913136758</v>
      </c>
      <c r="P27" s="11">
        <f t="shared" si="7"/>
        <v>43774.033942091177</v>
      </c>
      <c r="R27" s="10">
        <v>24</v>
      </c>
      <c r="S27" s="11">
        <f t="shared" si="8"/>
        <v>69994.326790628518</v>
      </c>
      <c r="T27" s="11">
        <f t="shared" si="9"/>
        <v>40647.112621404267</v>
      </c>
      <c r="U27" s="11">
        <f t="shared" si="13"/>
        <v>110641.43941203278</v>
      </c>
      <c r="V27" s="28">
        <f t="shared" si="4"/>
        <v>0.56000000000000005</v>
      </c>
      <c r="W27" s="11">
        <f t="shared" si="10"/>
        <v>61959.206070738364</v>
      </c>
      <c r="X27" s="11">
        <f t="shared" si="11"/>
        <v>48682.233341294414</v>
      </c>
    </row>
    <row r="28" spans="1:24">
      <c r="A28" s="10">
        <f>Performance!E28</f>
        <v>1998</v>
      </c>
      <c r="B28" s="2">
        <f>'Performance low fees'!M28</f>
        <v>0.26368590212586185</v>
      </c>
      <c r="C28" s="2">
        <f>'Performance low fees'!N28</f>
        <v>9.7824592769169716E-2</v>
      </c>
      <c r="E28" s="10">
        <v>25</v>
      </c>
      <c r="F28" s="11">
        <f t="shared" si="0"/>
        <v>103039.34098553045</v>
      </c>
      <c r="G28" s="11">
        <f t="shared" si="1"/>
        <v>31173.334292264186</v>
      </c>
      <c r="H28" s="11">
        <f t="shared" si="5"/>
        <v>134212.67527779462</v>
      </c>
      <c r="I28" s="11"/>
      <c r="J28" s="10">
        <v>25</v>
      </c>
      <c r="K28" s="11">
        <f t="shared" si="2"/>
        <v>83574.944357699365</v>
      </c>
      <c r="L28" s="11">
        <f t="shared" si="3"/>
        <v>48456.210986340055</v>
      </c>
      <c r="M28" s="11">
        <f t="shared" si="12"/>
        <v>132031.15534403943</v>
      </c>
      <c r="N28" s="4">
        <v>0.6</v>
      </c>
      <c r="O28" s="11">
        <f t="shared" si="6"/>
        <v>79218.693206423661</v>
      </c>
      <c r="P28" s="11">
        <f t="shared" si="7"/>
        <v>52812.462137615774</v>
      </c>
      <c r="R28" s="10">
        <v>25</v>
      </c>
      <c r="S28" s="11">
        <f t="shared" si="8"/>
        <v>79096.975218503183</v>
      </c>
      <c r="T28" s="11">
        <f t="shared" si="9"/>
        <v>53644.55299300023</v>
      </c>
      <c r="U28" s="11">
        <f t="shared" si="13"/>
        <v>132741.52821150341</v>
      </c>
      <c r="V28" s="28">
        <f t="shared" si="4"/>
        <v>0.55000000000000004</v>
      </c>
      <c r="W28" s="11">
        <f t="shared" si="10"/>
        <v>73007.840516326876</v>
      </c>
      <c r="X28" s="11">
        <f t="shared" si="11"/>
        <v>59733.68769517653</v>
      </c>
    </row>
    <row r="29" spans="1:24">
      <c r="A29" s="10">
        <f>Performance!E29</f>
        <v>1999</v>
      </c>
      <c r="B29" s="2">
        <f>'Performance low fees'!M29</f>
        <v>0.19226044759727634</v>
      </c>
      <c r="C29" s="2">
        <f>'Performance low fees'!N29</f>
        <v>0.1477591254065776</v>
      </c>
      <c r="E29" s="10">
        <v>26</v>
      </c>
      <c r="F29" s="11">
        <f t="shared" si="0"/>
        <v>123449.73080353691</v>
      </c>
      <c r="G29" s="11">
        <f t="shared" si="1"/>
        <v>36179.478903296011</v>
      </c>
      <c r="H29" s="11">
        <f t="shared" si="5"/>
        <v>159629.20970683292</v>
      </c>
      <c r="I29" s="11"/>
      <c r="J29" s="10">
        <v>26</v>
      </c>
      <c r="K29" s="11">
        <f t="shared" si="2"/>
        <v>95049.314620361984</v>
      </c>
      <c r="L29" s="11">
        <f t="shared" si="3"/>
        <v>61015.985353637872</v>
      </c>
      <c r="M29" s="11">
        <f t="shared" si="12"/>
        <v>156065.29997399985</v>
      </c>
      <c r="N29" s="4">
        <v>0.6</v>
      </c>
      <c r="O29" s="11">
        <f t="shared" si="6"/>
        <v>93639.179984399903</v>
      </c>
      <c r="P29" s="11">
        <f t="shared" si="7"/>
        <v>62426.119989599945</v>
      </c>
      <c r="R29" s="10">
        <v>26</v>
      </c>
      <c r="S29" s="11">
        <f t="shared" si="8"/>
        <v>87844.360612106437</v>
      </c>
      <c r="T29" s="11">
        <f t="shared" si="9"/>
        <v>68759.885146325454</v>
      </c>
      <c r="U29" s="11">
        <f t="shared" si="13"/>
        <v>156604.24575843191</v>
      </c>
      <c r="V29" s="28">
        <f t="shared" si="4"/>
        <v>0.54</v>
      </c>
      <c r="W29" s="11">
        <f t="shared" si="10"/>
        <v>84566.292709553236</v>
      </c>
      <c r="X29" s="11">
        <f t="shared" si="11"/>
        <v>72037.95304887867</v>
      </c>
    </row>
    <row r="30" spans="1:24">
      <c r="A30" s="10">
        <f>Performance!E30</f>
        <v>2000</v>
      </c>
      <c r="B30" s="2">
        <f>'Performance low fees'!M30</f>
        <v>-0.10439186659860478</v>
      </c>
      <c r="C30" s="2">
        <f>'Performance low fees'!N30</f>
        <v>-8.404716981132071E-2</v>
      </c>
      <c r="E30" s="10">
        <v>27</v>
      </c>
      <c r="F30" s="11">
        <f t="shared" si="0"/>
        <v>111162.58297386041</v>
      </c>
      <c r="G30" s="11">
        <f t="shared" si="1"/>
        <v>33538.696096225591</v>
      </c>
      <c r="H30" s="11">
        <f t="shared" si="5"/>
        <v>144701.27907008599</v>
      </c>
      <c r="I30" s="11"/>
      <c r="J30" s="10">
        <v>27</v>
      </c>
      <c r="K30" s="11">
        <f t="shared" si="2"/>
        <v>84464.011199065688</v>
      </c>
      <c r="L30" s="11">
        <f t="shared" si="3"/>
        <v>57579.381282172151</v>
      </c>
      <c r="M30" s="11">
        <f t="shared" si="12"/>
        <v>142043.39248123782</v>
      </c>
      <c r="N30" s="4">
        <v>0.6</v>
      </c>
      <c r="O30" s="11">
        <f t="shared" si="6"/>
        <v>85226.035488742695</v>
      </c>
      <c r="P30" s="11">
        <f t="shared" si="7"/>
        <v>56817.35699249513</v>
      </c>
      <c r="R30" s="10">
        <v>27</v>
      </c>
      <c r="S30" s="11">
        <f t="shared" si="8"/>
        <v>76538.259562278996</v>
      </c>
      <c r="T30" s="11">
        <f t="shared" si="9"/>
        <v>66183.366976119607</v>
      </c>
      <c r="U30" s="11">
        <f t="shared" si="13"/>
        <v>142721.62653839862</v>
      </c>
      <c r="V30" s="28">
        <f t="shared" si="4"/>
        <v>0.53</v>
      </c>
      <c r="W30" s="11">
        <f t="shared" si="10"/>
        <v>75642.462065351268</v>
      </c>
      <c r="X30" s="11">
        <f t="shared" si="11"/>
        <v>67079.164473047349</v>
      </c>
    </row>
    <row r="31" spans="1:24">
      <c r="A31" s="10">
        <f>Performance!E31</f>
        <v>2001</v>
      </c>
      <c r="B31" s="2">
        <f>'Performance low fees'!M31</f>
        <v>-0.13341930499591004</v>
      </c>
      <c r="C31" s="2">
        <f>'Performance low fees'!N31</f>
        <v>0.10029948586118237</v>
      </c>
      <c r="E31" s="10">
        <v>28</v>
      </c>
      <c r="F31" s="11">
        <f t="shared" si="0"/>
        <v>96931.348411937768</v>
      </c>
      <c r="G31" s="11">
        <f t="shared" si="1"/>
        <v>37302.610071131458</v>
      </c>
      <c r="H31" s="11">
        <f t="shared" si="5"/>
        <v>134233.95848306923</v>
      </c>
      <c r="I31" s="11"/>
      <c r="J31" s="10">
        <v>28</v>
      </c>
      <c r="K31" s="11">
        <f t="shared" si="2"/>
        <v>74455.237066277885</v>
      </c>
      <c r="L31" s="11">
        <f t="shared" si="3"/>
        <v>62916.108686833642</v>
      </c>
      <c r="M31" s="11">
        <f t="shared" si="12"/>
        <v>137371.34575311153</v>
      </c>
      <c r="N31" s="4">
        <v>0.6</v>
      </c>
      <c r="O31" s="11">
        <f t="shared" si="6"/>
        <v>82422.807451866916</v>
      </c>
      <c r="P31" s="11">
        <f t="shared" si="7"/>
        <v>54948.538301244611</v>
      </c>
      <c r="R31" s="10">
        <v>28</v>
      </c>
      <c r="S31" s="11">
        <f t="shared" si="8"/>
        <v>66350.297348412612</v>
      </c>
      <c r="T31" s="11">
        <f t="shared" si="9"/>
        <v>74007.17018169169</v>
      </c>
      <c r="U31" s="11">
        <f t="shared" si="13"/>
        <v>140357.4675301043</v>
      </c>
      <c r="V31" s="28">
        <f t="shared" si="4"/>
        <v>0.52</v>
      </c>
      <c r="W31" s="11">
        <f t="shared" si="10"/>
        <v>72985.883115654244</v>
      </c>
      <c r="X31" s="11">
        <f t="shared" si="11"/>
        <v>67371.584414450059</v>
      </c>
    </row>
    <row r="32" spans="1:24">
      <c r="A32" s="10">
        <f>Performance!E32</f>
        <v>2002</v>
      </c>
      <c r="B32" s="2">
        <f>'Performance low fees'!M32</f>
        <v>-0.23666635019902615</v>
      </c>
      <c r="C32" s="2">
        <f>'Performance low fees'!N32</f>
        <v>5.4185176543786018E-2</v>
      </c>
      <c r="E32" s="10">
        <v>29</v>
      </c>
      <c r="F32" s="11">
        <f t="shared" si="0"/>
        <v>74590.95996341428</v>
      </c>
      <c r="G32" s="11">
        <f t="shared" si="1"/>
        <v>39723.858583379726</v>
      </c>
      <c r="H32" s="11">
        <f t="shared" si="5"/>
        <v>114314.81854679401</v>
      </c>
      <c r="I32" s="11"/>
      <c r="J32" s="10">
        <v>29</v>
      </c>
      <c r="K32" s="11">
        <f t="shared" si="2"/>
        <v>63516.10243907648</v>
      </c>
      <c r="L32" s="11">
        <f t="shared" si="3"/>
        <v>58325.934549920537</v>
      </c>
      <c r="M32" s="11">
        <f t="shared" si="12"/>
        <v>121842.03698899702</v>
      </c>
      <c r="N32" s="4">
        <v>0.6</v>
      </c>
      <c r="O32" s="11">
        <f t="shared" si="6"/>
        <v>73105.222193398207</v>
      </c>
      <c r="P32" s="11">
        <f t="shared" si="7"/>
        <v>48736.81479559881</v>
      </c>
      <c r="R32" s="10">
        <v>29</v>
      </c>
      <c r="S32" s="11">
        <f t="shared" si="8"/>
        <v>56512.580542619624</v>
      </c>
      <c r="T32" s="11">
        <f t="shared" si="9"/>
        <v>71222.125609981609</v>
      </c>
      <c r="U32" s="11">
        <f t="shared" si="13"/>
        <v>127734.70615260123</v>
      </c>
      <c r="V32" s="28">
        <f t="shared" si="4"/>
        <v>0.51</v>
      </c>
      <c r="W32" s="11">
        <f t="shared" si="10"/>
        <v>65144.700137826629</v>
      </c>
      <c r="X32" s="11">
        <f t="shared" si="11"/>
        <v>62590.006014774597</v>
      </c>
    </row>
    <row r="33" spans="1:24">
      <c r="A33" s="10">
        <f>Performance!E33</f>
        <v>2003</v>
      </c>
      <c r="B33" s="2">
        <f>'Performance low fees'!M33</f>
        <v>0.26079259393966947</v>
      </c>
      <c r="C33" s="2">
        <f>'Performance low fees'!N33</f>
        <v>0.14967135700604089</v>
      </c>
      <c r="E33" s="10">
        <v>30</v>
      </c>
      <c r="F33" s="11">
        <f t="shared" si="0"/>
        <v>94643.729896723118</v>
      </c>
      <c r="G33" s="11">
        <f t="shared" si="1"/>
        <v>46069.382403070231</v>
      </c>
      <c r="H33" s="11">
        <f t="shared" si="5"/>
        <v>140713.11229979334</v>
      </c>
      <c r="I33" s="11"/>
      <c r="J33" s="10">
        <v>30</v>
      </c>
      <c r="K33" s="11">
        <f t="shared" si="2"/>
        <v>92770.522719750414</v>
      </c>
      <c r="L33" s="11">
        <f t="shared" si="3"/>
        <v>56431.320002208173</v>
      </c>
      <c r="M33" s="11">
        <f t="shared" si="12"/>
        <v>149201.84272195859</v>
      </c>
      <c r="N33" s="4">
        <v>0.6</v>
      </c>
      <c r="O33" s="11">
        <f t="shared" si="6"/>
        <v>89521.105633175146</v>
      </c>
      <c r="P33" s="11">
        <f t="shared" si="7"/>
        <v>59680.73708878344</v>
      </c>
      <c r="R33" s="10">
        <v>30</v>
      </c>
      <c r="S33" s="11">
        <f t="shared" si="8"/>
        <v>82933.955468192376</v>
      </c>
      <c r="T33" s="11">
        <f t="shared" si="9"/>
        <v>72157.937150022175</v>
      </c>
      <c r="U33" s="11">
        <f t="shared" si="13"/>
        <v>155091.89261821454</v>
      </c>
      <c r="V33" s="28">
        <f t="shared" si="4"/>
        <v>0.5</v>
      </c>
      <c r="W33" s="11">
        <f t="shared" si="10"/>
        <v>77545.946309107268</v>
      </c>
      <c r="X33" s="11">
        <f t="shared" si="11"/>
        <v>77545.946309107268</v>
      </c>
    </row>
    <row r="34" spans="1:24">
      <c r="A34" s="10">
        <f>Performance!E34</f>
        <v>2004</v>
      </c>
      <c r="B34" s="2">
        <f>'Performance low fees'!M34</f>
        <v>8.694433002671087E-2</v>
      </c>
      <c r="C34" s="2">
        <f>'Performance low fees'!N34</f>
        <v>2.2117624472033927E-3</v>
      </c>
      <c r="E34" s="10">
        <v>31</v>
      </c>
      <c r="F34" s="11">
        <f t="shared" si="0"/>
        <v>103472.46558382269</v>
      </c>
      <c r="G34" s="11">
        <f t="shared" si="1"/>
        <v>46571.276933035195</v>
      </c>
      <c r="H34" s="11">
        <f t="shared" si="5"/>
        <v>150043.74251685789</v>
      </c>
      <c r="I34" s="11"/>
      <c r="J34" s="10">
        <v>31</v>
      </c>
      <c r="K34" s="11">
        <f t="shared" si="2"/>
        <v>97904.458185701966</v>
      </c>
      <c r="L34" s="11">
        <f t="shared" si="3"/>
        <v>60212.736701897826</v>
      </c>
      <c r="M34" s="11">
        <f t="shared" si="12"/>
        <v>158117.19488759979</v>
      </c>
      <c r="N34" s="4">
        <v>0.6</v>
      </c>
      <c r="O34" s="11">
        <f t="shared" si="6"/>
        <v>94870.316932559872</v>
      </c>
      <c r="P34" s="11">
        <f t="shared" si="7"/>
        <v>63246.877955039919</v>
      </c>
      <c r="R34" s="10">
        <v>31</v>
      </c>
      <c r="S34" s="11">
        <f t="shared" si="8"/>
        <v>85088.126657239889</v>
      </c>
      <c r="T34" s="11">
        <f t="shared" si="9"/>
        <v>77917.459521086595</v>
      </c>
      <c r="U34" s="11">
        <f t="shared" si="13"/>
        <v>163005.58617832648</v>
      </c>
      <c r="V34" s="28">
        <f t="shared" si="4"/>
        <v>0.49</v>
      </c>
      <c r="W34" s="11">
        <f t="shared" si="10"/>
        <v>79872.73722737997</v>
      </c>
      <c r="X34" s="11">
        <f t="shared" si="11"/>
        <v>83132.848950946514</v>
      </c>
    </row>
    <row r="35" spans="1:24">
      <c r="A35" s="10">
        <f>Performance!E35</f>
        <v>2005</v>
      </c>
      <c r="B35" s="2">
        <f>'Performance low fees'!M35</f>
        <v>2.7010231698461843E-2</v>
      </c>
      <c r="C35" s="2">
        <f>'Performance low fees'!N35</f>
        <v>4.3514027033919878E-2</v>
      </c>
      <c r="E35" s="10">
        <v>32</v>
      </c>
      <c r="F35" s="11">
        <f t="shared" si="0"/>
        <v>106867.28085365288</v>
      </c>
      <c r="G35" s="11">
        <f t="shared" si="1"/>
        <v>48997.780736503453</v>
      </c>
      <c r="H35" s="11">
        <f t="shared" si="5"/>
        <v>155865.06159015634</v>
      </c>
      <c r="I35" s="11"/>
      <c r="J35" s="10">
        <v>32</v>
      </c>
      <c r="K35" s="11">
        <f t="shared" si="2"/>
        <v>98032.786174214838</v>
      </c>
      <c r="L35" s="11">
        <f t="shared" si="3"/>
        <v>66399.00431218656</v>
      </c>
      <c r="M35" s="11">
        <f t="shared" si="12"/>
        <v>164431.79048640141</v>
      </c>
      <c r="N35" s="4">
        <v>0.6</v>
      </c>
      <c r="O35" s="11">
        <f t="shared" si="6"/>
        <v>98659.07429184085</v>
      </c>
      <c r="P35" s="11">
        <f t="shared" si="7"/>
        <v>65772.716194560562</v>
      </c>
      <c r="R35" s="10">
        <v>32</v>
      </c>
      <c r="S35" s="11">
        <f t="shared" si="8"/>
        <v>82830.118366281866</v>
      </c>
      <c r="T35" s="11">
        <f t="shared" si="9"/>
        <v>86950.293987604775</v>
      </c>
      <c r="U35" s="11">
        <f t="shared" si="13"/>
        <v>169780.41235388664</v>
      </c>
      <c r="V35" s="28">
        <f t="shared" si="4"/>
        <v>0.48</v>
      </c>
      <c r="W35" s="11">
        <f t="shared" si="10"/>
        <v>81494.597929865588</v>
      </c>
      <c r="X35" s="11">
        <f t="shared" si="11"/>
        <v>88285.814424021053</v>
      </c>
    </row>
    <row r="36" spans="1:24">
      <c r="A36" s="10">
        <f>Performance!E36</f>
        <v>2006</v>
      </c>
      <c r="B36" s="2">
        <f>'Performance low fees'!M36</f>
        <v>0.13319431382130753</v>
      </c>
      <c r="C36" s="2">
        <f>'Performance low fees'!N36</f>
        <v>2.7053996339231168E-2</v>
      </c>
      <c r="E36" s="10">
        <v>33</v>
      </c>
      <c r="F36" s="11">
        <f t="shared" si="0"/>
        <v>121701.39499690414</v>
      </c>
      <c r="G36" s="11">
        <f t="shared" si="1"/>
        <v>50723.366517179267</v>
      </c>
      <c r="H36" s="11">
        <f t="shared" si="5"/>
        <v>172424.76151408342</v>
      </c>
      <c r="I36" s="11"/>
      <c r="J36" s="10">
        <v>33</v>
      </c>
      <c r="K36" s="11">
        <f t="shared" si="2"/>
        <v>112399.90199438801</v>
      </c>
      <c r="L36" s="11">
        <f t="shared" si="3"/>
        <v>67952.131017709486</v>
      </c>
      <c r="M36" s="11">
        <f t="shared" si="12"/>
        <v>180352.0330120975</v>
      </c>
      <c r="N36" s="4">
        <v>0.6</v>
      </c>
      <c r="O36" s="11">
        <f t="shared" si="6"/>
        <v>108211.2198072585</v>
      </c>
      <c r="P36" s="11">
        <f t="shared" si="7"/>
        <v>72140.813204838996</v>
      </c>
      <c r="R36" s="10">
        <v>33</v>
      </c>
      <c r="S36" s="11">
        <f t="shared" si="8"/>
        <v>93149.214981277386</v>
      </c>
      <c r="T36" s="11">
        <f t="shared" si="9"/>
        <v>90874.298524254555</v>
      </c>
      <c r="U36" s="11">
        <f t="shared" si="13"/>
        <v>184023.51350553194</v>
      </c>
      <c r="V36" s="28">
        <f t="shared" si="4"/>
        <v>0.47</v>
      </c>
      <c r="W36" s="11">
        <f t="shared" si="10"/>
        <v>86491.051347600005</v>
      </c>
      <c r="X36" s="11">
        <f t="shared" si="11"/>
        <v>97532.462157931936</v>
      </c>
    </row>
    <row r="37" spans="1:24">
      <c r="A37" s="10">
        <f>Performance!E37</f>
        <v>2007</v>
      </c>
      <c r="B37" s="2">
        <f>'Performance low fees'!M37</f>
        <v>3.2295776633998519E-2</v>
      </c>
      <c r="C37" s="2">
        <f>'Performance low fees'!N37</f>
        <v>1.8193913868786382E-2</v>
      </c>
      <c r="E37" s="10">
        <v>34</v>
      </c>
      <c r="F37" s="11">
        <f t="shared" si="0"/>
        <v>126231.83606577017</v>
      </c>
      <c r="G37" s="11">
        <f t="shared" si="1"/>
        <v>52046.223078727708</v>
      </c>
      <c r="H37" s="11">
        <f t="shared" si="5"/>
        <v>178278.05914449788</v>
      </c>
      <c r="I37" s="11"/>
      <c r="J37" s="10">
        <v>34</v>
      </c>
      <c r="K37" s="11">
        <f t="shared" si="2"/>
        <v>112305.98519144622</v>
      </c>
      <c r="L37" s="11">
        <f t="shared" si="3"/>
        <v>73853.336946712036</v>
      </c>
      <c r="M37" s="11">
        <f t="shared" si="12"/>
        <v>186159.32213815826</v>
      </c>
      <c r="N37" s="4">
        <v>0.6</v>
      </c>
      <c r="O37" s="11">
        <f t="shared" si="6"/>
        <v>111695.59328289494</v>
      </c>
      <c r="P37" s="11">
        <f t="shared" si="7"/>
        <v>74463.728855263311</v>
      </c>
      <c r="R37" s="10">
        <v>34</v>
      </c>
      <c r="S37" s="11">
        <f t="shared" si="8"/>
        <v>90084.34702276178</v>
      </c>
      <c r="T37" s="11">
        <f t="shared" si="9"/>
        <v>99506.959373844016</v>
      </c>
      <c r="U37" s="11">
        <f t="shared" si="13"/>
        <v>189591.3063966058</v>
      </c>
      <c r="V37" s="28">
        <f t="shared" si="4"/>
        <v>0.46</v>
      </c>
      <c r="W37" s="11">
        <f t="shared" si="10"/>
        <v>87212.000942438666</v>
      </c>
      <c r="X37" s="11">
        <f t="shared" si="11"/>
        <v>102379.30545416713</v>
      </c>
    </row>
    <row r="38" spans="1:24">
      <c r="A38" s="10">
        <f>Performance!E38</f>
        <v>2008</v>
      </c>
      <c r="B38" s="2">
        <f>'Performance low fees'!M38</f>
        <v>-0.38785793674575708</v>
      </c>
      <c r="C38" s="2">
        <f>'Performance low fees'!N38</f>
        <v>0.10053606748109362</v>
      </c>
      <c r="E38" s="10">
        <v>35</v>
      </c>
      <c r="F38" s="11">
        <f t="shared" si="0"/>
        <v>77871.816577671911</v>
      </c>
      <c r="G38" s="11">
        <f t="shared" si="1"/>
        <v>57678.745674306723</v>
      </c>
      <c r="H38" s="11">
        <f t="shared" si="5"/>
        <v>135550.56225197864</v>
      </c>
      <c r="I38" s="11"/>
      <c r="J38" s="10">
        <v>35</v>
      </c>
      <c r="K38" s="11">
        <f t="shared" si="2"/>
        <v>68973.57092859807</v>
      </c>
      <c r="L38" s="11">
        <f t="shared" si="3"/>
        <v>82350.019324349923</v>
      </c>
      <c r="M38" s="11">
        <f t="shared" si="12"/>
        <v>151323.59025294799</v>
      </c>
      <c r="N38" s="4">
        <v>0.6</v>
      </c>
      <c r="O38" s="11">
        <f t="shared" si="6"/>
        <v>90794.154151768787</v>
      </c>
      <c r="P38" s="11">
        <f t="shared" si="7"/>
        <v>60529.436101179206</v>
      </c>
      <c r="R38" s="10">
        <v>35</v>
      </c>
      <c r="S38" s="11">
        <f t="shared" si="8"/>
        <v>54186.134197435385</v>
      </c>
      <c r="T38" s="11">
        <f t="shared" si="9"/>
        <v>112872.11821597477</v>
      </c>
      <c r="U38" s="11">
        <f t="shared" si="13"/>
        <v>167058.25241341017</v>
      </c>
      <c r="V38" s="28">
        <f t="shared" si="4"/>
        <v>0.45</v>
      </c>
      <c r="W38" s="11">
        <f t="shared" si="10"/>
        <v>75176.213586034573</v>
      </c>
      <c r="X38" s="11">
        <f t="shared" si="11"/>
        <v>91882.038827375596</v>
      </c>
    </row>
    <row r="39" spans="1:24">
      <c r="A39" s="10">
        <f>Performance!E39</f>
        <v>2009</v>
      </c>
      <c r="B39" s="2">
        <f>'Performance low fees'!M39</f>
        <v>0.23154193191253791</v>
      </c>
      <c r="C39" s="2">
        <f>'Performance low fees'!N39</f>
        <v>0.12888429054054057</v>
      </c>
      <c r="E39" s="10">
        <v>36</v>
      </c>
      <c r="F39" s="11">
        <f t="shared" si="0"/>
        <v>96502.407429604849</v>
      </c>
      <c r="G39" s="11">
        <f t="shared" si="1"/>
        <v>65512.629889808013</v>
      </c>
      <c r="H39" s="11">
        <f t="shared" si="5"/>
        <v>162015.03731941286</v>
      </c>
      <c r="I39" s="11"/>
      <c r="J39" s="10">
        <v>36</v>
      </c>
      <c r="K39" s="11">
        <f t="shared" si="2"/>
        <v>112416.80801043409</v>
      </c>
      <c r="L39" s="11">
        <f t="shared" si="3"/>
        <v>68730.729529898672</v>
      </c>
      <c r="M39" s="11">
        <f t="shared" si="12"/>
        <v>181147.53754033276</v>
      </c>
      <c r="N39" s="4">
        <v>0.6</v>
      </c>
      <c r="O39" s="11">
        <f t="shared" si="6"/>
        <v>108688.52252419965</v>
      </c>
      <c r="P39" s="11">
        <f t="shared" si="7"/>
        <v>72459.015016133111</v>
      </c>
      <c r="R39" s="10">
        <v>36</v>
      </c>
      <c r="S39" s="11">
        <f t="shared" si="8"/>
        <v>93382.659313614597</v>
      </c>
      <c r="T39" s="11">
        <f t="shared" si="9"/>
        <v>103924.1902150603</v>
      </c>
      <c r="U39" s="11">
        <f t="shared" si="13"/>
        <v>197306.84952867491</v>
      </c>
      <c r="V39" s="28">
        <f t="shared" si="4"/>
        <v>0.44</v>
      </c>
      <c r="W39" s="11">
        <f t="shared" si="10"/>
        <v>86815.013792616955</v>
      </c>
      <c r="X39" s="11">
        <f t="shared" si="11"/>
        <v>110491.83573605795</v>
      </c>
    </row>
    <row r="40" spans="1:24">
      <c r="A40" s="10">
        <f>Performance!E40</f>
        <v>2010</v>
      </c>
      <c r="B40" s="2">
        <f>'Performance low fees'!M40</f>
        <v>0.12482710070845682</v>
      </c>
      <c r="C40" s="2">
        <f>'Performance low fees'!N40</f>
        <v>-0.11264224339217338</v>
      </c>
      <c r="E40" s="10">
        <v>37</v>
      </c>
      <c r="F40" s="11">
        <f t="shared" si="0"/>
        <v>109148.52316042868</v>
      </c>
      <c r="G40" s="11">
        <f t="shared" si="1"/>
        <v>58533.140288498886</v>
      </c>
      <c r="H40" s="11">
        <f t="shared" si="5"/>
        <v>167681.66344892757</v>
      </c>
      <c r="I40" s="11"/>
      <c r="J40" s="10">
        <v>37</v>
      </c>
      <c r="K40" s="11">
        <f t="shared" si="2"/>
        <v>122855.79567118132</v>
      </c>
      <c r="L40" s="11">
        <f t="shared" si="3"/>
        <v>64697.069010728694</v>
      </c>
      <c r="M40" s="11">
        <f t="shared" si="12"/>
        <v>187552.86468191002</v>
      </c>
      <c r="N40" s="4">
        <v>0.6</v>
      </c>
      <c r="O40" s="11">
        <f t="shared" si="6"/>
        <v>112531.71880914601</v>
      </c>
      <c r="P40" s="11">
        <f t="shared" si="7"/>
        <v>75021.145872764013</v>
      </c>
      <c r="R40" s="10">
        <v>37</v>
      </c>
      <c r="S40" s="11">
        <f t="shared" si="8"/>
        <v>98451.880262314036</v>
      </c>
      <c r="T40" s="11">
        <f t="shared" si="9"/>
        <v>98245.787482228872</v>
      </c>
      <c r="U40" s="11">
        <f t="shared" si="13"/>
        <v>196697.66774454291</v>
      </c>
      <c r="V40" s="28">
        <f t="shared" si="4"/>
        <v>0.43</v>
      </c>
      <c r="W40" s="11">
        <f t="shared" si="10"/>
        <v>84579.997130153453</v>
      </c>
      <c r="X40" s="11">
        <f t="shared" si="11"/>
        <v>112117.67061438946</v>
      </c>
    </row>
    <row r="41" spans="1:24">
      <c r="A41" s="10">
        <f>Performance!E41</f>
        <v>2011</v>
      </c>
      <c r="B41" s="2">
        <f>'Performance low fees'!M41</f>
        <v>-3.0318056041476167E-3</v>
      </c>
      <c r="C41" s="2">
        <f>'Performance low fees'!N41</f>
        <v>8.3085478617211328E-2</v>
      </c>
      <c r="E41" s="10">
        <v>38</v>
      </c>
      <c r="F41" s="11">
        <f t="shared" si="0"/>
        <v>109417.60605622646</v>
      </c>
      <c r="G41" s="11">
        <f t="shared" si="1"/>
        <v>63796.394264337185</v>
      </c>
      <c r="H41" s="11">
        <f t="shared" si="5"/>
        <v>173214.00032056365</v>
      </c>
      <c r="I41" s="11"/>
      <c r="J41" s="10">
        <v>38</v>
      </c>
      <c r="K41" s="11">
        <f t="shared" si="2"/>
        <v>112790.54451341608</v>
      </c>
      <c r="L41" s="11">
        <f t="shared" si="3"/>
        <v>81654.31368401424</v>
      </c>
      <c r="M41" s="11">
        <f t="shared" si="12"/>
        <v>194444.85819743032</v>
      </c>
      <c r="N41" s="4">
        <v>0.6</v>
      </c>
      <c r="O41" s="11">
        <f t="shared" si="6"/>
        <v>116666.91491845819</v>
      </c>
      <c r="P41" s="11">
        <f t="shared" si="7"/>
        <v>77777.943278972132</v>
      </c>
      <c r="R41" s="10">
        <v>38</v>
      </c>
      <c r="S41" s="11">
        <f t="shared" si="8"/>
        <v>85123.567020855466</v>
      </c>
      <c r="T41" s="11">
        <f t="shared" si="9"/>
        <v>121633.02093883285</v>
      </c>
      <c r="U41" s="11">
        <f t="shared" si="13"/>
        <v>206756.58795968833</v>
      </c>
      <c r="V41" s="28">
        <f t="shared" si="4"/>
        <v>0.42</v>
      </c>
      <c r="W41" s="11">
        <f t="shared" si="10"/>
        <v>86837.766943069102</v>
      </c>
      <c r="X41" s="11">
        <f t="shared" si="11"/>
        <v>119918.82101661923</v>
      </c>
    </row>
    <row r="42" spans="1:24">
      <c r="A42" s="10">
        <f>Performance!E42</f>
        <v>2012</v>
      </c>
      <c r="B42" s="2">
        <f>'Performance low fees'!M42</f>
        <v>0.13105693384223926</v>
      </c>
      <c r="C42" s="2">
        <f>'Performance low fees'!N42</f>
        <v>0.15893402441387311</v>
      </c>
      <c r="E42" s="10">
        <v>39</v>
      </c>
      <c r="F42" s="11">
        <f t="shared" si="0"/>
        <v>124357.54201431351</v>
      </c>
      <c r="G42" s="11">
        <f t="shared" si="1"/>
        <v>74335.811947862428</v>
      </c>
      <c r="H42" s="11">
        <f t="shared" si="5"/>
        <v>198693.35396217596</v>
      </c>
      <c r="I42" s="11"/>
      <c r="J42" s="10">
        <v>39</v>
      </c>
      <c r="K42" s="11">
        <f t="shared" si="2"/>
        <v>132556.92306850472</v>
      </c>
      <c r="L42" s="11">
        <f t="shared" si="3"/>
        <v>90539.504814933127</v>
      </c>
      <c r="M42" s="11">
        <f t="shared" si="12"/>
        <v>223096.42788343783</v>
      </c>
      <c r="N42" s="4">
        <v>0.6</v>
      </c>
      <c r="O42" s="11">
        <f t="shared" si="6"/>
        <v>133857.85673006269</v>
      </c>
      <c r="P42" s="11">
        <f t="shared" si="7"/>
        <v>89238.571153375146</v>
      </c>
      <c r="R42" s="10">
        <v>39</v>
      </c>
      <c r="S42" s="11">
        <f t="shared" si="8"/>
        <v>99018.458420334689</v>
      </c>
      <c r="T42" s="11">
        <f t="shared" si="9"/>
        <v>139178.00184375746</v>
      </c>
      <c r="U42" s="11">
        <f t="shared" si="13"/>
        <v>238196.46026409214</v>
      </c>
      <c r="V42" s="28">
        <f t="shared" si="4"/>
        <v>0.41</v>
      </c>
      <c r="W42" s="11">
        <f t="shared" si="10"/>
        <v>97660.548708277769</v>
      </c>
      <c r="X42" s="11">
        <f t="shared" si="11"/>
        <v>140535.91155581438</v>
      </c>
    </row>
    <row r="43" spans="1:24">
      <c r="A43" s="10">
        <f>Performance!E43</f>
        <v>2013</v>
      </c>
      <c r="B43" s="2">
        <f>'Performance low fees'!M43</f>
        <v>0.29301245275874865</v>
      </c>
      <c r="C43" s="2">
        <f>'Performance low fees'!N43</f>
        <v>2.8137669059943138E-2</v>
      </c>
      <c r="E43" s="10">
        <v>40</v>
      </c>
      <c r="F43" s="21">
        <f>F42*(1+B43)</f>
        <v>160795.85041897665</v>
      </c>
      <c r="G43" s="21">
        <f>G42*(1+C43)</f>
        <v>76427.448423753551</v>
      </c>
      <c r="H43" s="11">
        <f t="shared" si="5"/>
        <v>237223.2988427302</v>
      </c>
      <c r="J43" s="10">
        <v>40</v>
      </c>
      <c r="K43" s="21">
        <f>O42*(1+B43)</f>
        <v>173079.87565156753</v>
      </c>
      <c r="L43" s="21">
        <f>P42*(1+C43)</f>
        <v>91749.536535870997</v>
      </c>
      <c r="M43" s="11">
        <f t="shared" si="12"/>
        <v>264829.41218743852</v>
      </c>
      <c r="N43" s="4"/>
      <c r="O43" s="11"/>
      <c r="P43" s="11"/>
      <c r="R43" s="10">
        <v>40</v>
      </c>
      <c r="S43" s="21">
        <f>W42*(1+B43)</f>
        <v>126276.30562305549</v>
      </c>
      <c r="T43" s="21">
        <f>X42*(1+C43)</f>
        <v>144490.26452620933</v>
      </c>
      <c r="U43" s="11">
        <f t="shared" si="13"/>
        <v>270766.57014926482</v>
      </c>
      <c r="V43" s="28"/>
      <c r="W43" s="11"/>
      <c r="X43" s="11"/>
    </row>
    <row r="44" spans="1:24">
      <c r="J44" s="10"/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P46"/>
  <sheetViews>
    <sheetView showGridLines="0" workbookViewId="0">
      <selection activeCell="J1" sqref="J1"/>
    </sheetView>
  </sheetViews>
  <sheetFormatPr defaultRowHeight="15"/>
  <cols>
    <col min="1" max="1" width="13.5703125" bestFit="1" customWidth="1"/>
    <col min="2" max="7" width="12.28515625" bestFit="1" customWidth="1"/>
    <col min="11" max="11" width="12.5703125" bestFit="1" customWidth="1"/>
    <col min="15" max="15" width="10" bestFit="1" customWidth="1"/>
    <col min="16" max="16" width="10.85546875" customWidth="1"/>
  </cols>
  <sheetData>
    <row r="1" spans="1:16" ht="15.75" thickBot="1">
      <c r="A1" s="42" t="s">
        <v>22</v>
      </c>
      <c r="B1" s="42"/>
      <c r="C1" s="42"/>
      <c r="D1" s="42"/>
      <c r="E1" s="42"/>
      <c r="F1" s="42"/>
      <c r="G1" s="42"/>
      <c r="I1" s="5" t="s">
        <v>4</v>
      </c>
    </row>
    <row r="2" spans="1:16">
      <c r="A2" s="35"/>
      <c r="B2" s="35"/>
      <c r="C2" s="35"/>
      <c r="D2" s="35"/>
      <c r="E2" s="36" t="s">
        <v>25</v>
      </c>
      <c r="F2" s="36" t="s">
        <v>29</v>
      </c>
      <c r="G2" s="36" t="s">
        <v>30</v>
      </c>
      <c r="I2" s="5"/>
    </row>
    <row r="3" spans="1:16">
      <c r="B3" s="7" t="s">
        <v>25</v>
      </c>
      <c r="C3" s="7" t="s">
        <v>29</v>
      </c>
      <c r="D3" s="7" t="s">
        <v>30</v>
      </c>
      <c r="E3" s="37" t="s">
        <v>32</v>
      </c>
      <c r="F3" s="37" t="s">
        <v>32</v>
      </c>
      <c r="G3" s="37" t="s">
        <v>32</v>
      </c>
      <c r="K3" s="7" t="s">
        <v>37</v>
      </c>
      <c r="L3" s="7" t="s">
        <v>38</v>
      </c>
    </row>
    <row r="4" spans="1:16">
      <c r="A4" s="38" t="s">
        <v>34</v>
      </c>
      <c r="B4" s="39">
        <f t="shared" ref="B4:G4" si="0">IRR(B6:B46)</f>
        <v>6.780566192645443E-2</v>
      </c>
      <c r="C4" s="39">
        <f t="shared" si="0"/>
        <v>7.2224919891093364E-2</v>
      </c>
      <c r="D4" s="39">
        <f t="shared" si="0"/>
        <v>7.3150170940192494E-2</v>
      </c>
      <c r="E4" s="39">
        <f t="shared" si="0"/>
        <v>7.3909543966179436E-2</v>
      </c>
      <c r="F4" s="39">
        <f t="shared" si="0"/>
        <v>7.7980753965850358E-2</v>
      </c>
      <c r="G4" s="40">
        <f t="shared" si="0"/>
        <v>7.8796822049432835E-2</v>
      </c>
      <c r="I4" t="s">
        <v>25</v>
      </c>
      <c r="K4" s="11">
        <f>Projection!H43</f>
        <v>201479.58332085362</v>
      </c>
      <c r="L4" s="1">
        <f>B4</f>
        <v>6.780566192645443E-2</v>
      </c>
      <c r="M4" s="3"/>
      <c r="N4" s="3"/>
      <c r="O4" s="3"/>
      <c r="P4" s="3"/>
    </row>
    <row r="5" spans="1:16">
      <c r="A5" t="s">
        <v>18</v>
      </c>
      <c r="I5" t="s">
        <v>29</v>
      </c>
      <c r="K5" s="11">
        <f>Projection!M43</f>
        <v>226719.74176356371</v>
      </c>
      <c r="L5" s="1">
        <f>C4</f>
        <v>7.2224919891093364E-2</v>
      </c>
      <c r="M5" s="3"/>
      <c r="N5" s="3"/>
      <c r="O5" s="3"/>
      <c r="P5" s="3"/>
    </row>
    <row r="6" spans="1:16">
      <c r="A6" s="10">
        <v>0</v>
      </c>
      <c r="B6" s="21">
        <v>-1000</v>
      </c>
      <c r="C6" s="21">
        <v>-1000</v>
      </c>
      <c r="D6" s="21">
        <v>-1000</v>
      </c>
      <c r="E6" s="21">
        <v>-1000</v>
      </c>
      <c r="F6" s="21">
        <v>-1000</v>
      </c>
      <c r="G6" s="21">
        <v>-1000</v>
      </c>
      <c r="I6" t="s">
        <v>30</v>
      </c>
      <c r="K6" s="11">
        <f>Projection!U43</f>
        <v>232425.15172664227</v>
      </c>
      <c r="L6" s="1">
        <f>D4</f>
        <v>7.3150170940192494E-2</v>
      </c>
      <c r="M6" s="3"/>
      <c r="N6" s="3"/>
      <c r="O6" s="3"/>
      <c r="P6" s="3"/>
    </row>
    <row r="7" spans="1:16">
      <c r="A7">
        <v>1</v>
      </c>
      <c r="B7" s="41">
        <f>B6</f>
        <v>-1000</v>
      </c>
      <c r="C7" s="41">
        <f t="shared" ref="C7:C45" si="1">C6</f>
        <v>-1000</v>
      </c>
      <c r="D7" s="41">
        <f t="shared" ref="D7:D45" si="2">D6</f>
        <v>-1000</v>
      </c>
      <c r="E7" s="41">
        <f t="shared" ref="E7:E45" si="3">E6</f>
        <v>-1000</v>
      </c>
      <c r="F7" s="41">
        <f t="shared" ref="F7:F45" si="4">F6</f>
        <v>-1000</v>
      </c>
      <c r="G7" s="41">
        <f t="shared" ref="G7:G45" si="5">G6</f>
        <v>-1000</v>
      </c>
      <c r="K7" s="11"/>
      <c r="M7" s="3"/>
      <c r="N7" s="3"/>
      <c r="O7" s="3"/>
      <c r="P7" s="3"/>
    </row>
    <row r="8" spans="1:16">
      <c r="A8" s="10">
        <v>2</v>
      </c>
      <c r="B8" s="41">
        <f t="shared" ref="B8:B45" si="6">B7</f>
        <v>-1000</v>
      </c>
      <c r="C8" s="41">
        <f t="shared" si="1"/>
        <v>-1000</v>
      </c>
      <c r="D8" s="41">
        <f t="shared" si="2"/>
        <v>-1000</v>
      </c>
      <c r="E8" s="41">
        <f t="shared" si="3"/>
        <v>-1000</v>
      </c>
      <c r="F8" s="41">
        <f t="shared" si="4"/>
        <v>-1000</v>
      </c>
      <c r="G8" s="41">
        <f t="shared" si="5"/>
        <v>-1000</v>
      </c>
      <c r="I8" t="s">
        <v>5</v>
      </c>
      <c r="K8" s="7" t="s">
        <v>35</v>
      </c>
      <c r="L8" s="7" t="s">
        <v>36</v>
      </c>
      <c r="M8" s="3"/>
      <c r="N8" s="3"/>
      <c r="O8" s="3"/>
      <c r="P8" s="3"/>
    </row>
    <row r="9" spans="1:16">
      <c r="A9">
        <v>3</v>
      </c>
      <c r="B9" s="41">
        <f t="shared" si="6"/>
        <v>-1000</v>
      </c>
      <c r="C9" s="41">
        <f t="shared" si="1"/>
        <v>-1000</v>
      </c>
      <c r="D9" s="41">
        <f t="shared" si="2"/>
        <v>-1000</v>
      </c>
      <c r="E9" s="41">
        <f t="shared" si="3"/>
        <v>-1000</v>
      </c>
      <c r="F9" s="41">
        <f t="shared" si="4"/>
        <v>-1000</v>
      </c>
      <c r="G9" s="41">
        <f t="shared" si="5"/>
        <v>-1000</v>
      </c>
      <c r="I9" t="s">
        <v>25</v>
      </c>
      <c r="K9" s="11">
        <f>'Projection low fees'!H43</f>
        <v>237223.2988427302</v>
      </c>
      <c r="L9" s="1">
        <f>E4</f>
        <v>7.3909543966179436E-2</v>
      </c>
      <c r="M9" s="3"/>
      <c r="N9" s="3"/>
      <c r="O9" s="3"/>
      <c r="P9" s="3"/>
    </row>
    <row r="10" spans="1:16">
      <c r="A10" s="10">
        <v>4</v>
      </c>
      <c r="B10" s="41">
        <f t="shared" si="6"/>
        <v>-1000</v>
      </c>
      <c r="C10" s="41">
        <f t="shared" si="1"/>
        <v>-1000</v>
      </c>
      <c r="D10" s="41">
        <f t="shared" si="2"/>
        <v>-1000</v>
      </c>
      <c r="E10" s="41">
        <f t="shared" si="3"/>
        <v>-1000</v>
      </c>
      <c r="F10" s="41">
        <f t="shared" si="4"/>
        <v>-1000</v>
      </c>
      <c r="G10" s="41">
        <f t="shared" si="5"/>
        <v>-1000</v>
      </c>
      <c r="I10" t="s">
        <v>29</v>
      </c>
      <c r="K10" s="11">
        <f>'Projection low fees'!M43</f>
        <v>264829.41218743852</v>
      </c>
      <c r="L10" s="1">
        <f>F4</f>
        <v>7.7980753965850358E-2</v>
      </c>
      <c r="M10" s="3"/>
      <c r="N10" s="3"/>
      <c r="O10" s="3"/>
      <c r="P10" s="3"/>
    </row>
    <row r="11" spans="1:16">
      <c r="A11">
        <v>5</v>
      </c>
      <c r="B11" s="41">
        <f t="shared" si="6"/>
        <v>-1000</v>
      </c>
      <c r="C11" s="41">
        <f t="shared" si="1"/>
        <v>-1000</v>
      </c>
      <c r="D11" s="41">
        <f t="shared" si="2"/>
        <v>-1000</v>
      </c>
      <c r="E11" s="41">
        <f t="shared" si="3"/>
        <v>-1000</v>
      </c>
      <c r="F11" s="41">
        <f t="shared" si="4"/>
        <v>-1000</v>
      </c>
      <c r="G11" s="41">
        <f t="shared" si="5"/>
        <v>-1000</v>
      </c>
      <c r="I11" t="s">
        <v>30</v>
      </c>
      <c r="K11" s="11">
        <f>'Projection low fees'!U43</f>
        <v>270766.57014926482</v>
      </c>
      <c r="L11" s="1">
        <f>G4</f>
        <v>7.8796822049432835E-2</v>
      </c>
      <c r="M11" s="3"/>
      <c r="N11" s="3"/>
      <c r="O11" s="3"/>
      <c r="P11" s="3"/>
    </row>
    <row r="12" spans="1:16">
      <c r="A12" s="10">
        <v>6</v>
      </c>
      <c r="B12" s="41">
        <f t="shared" si="6"/>
        <v>-1000</v>
      </c>
      <c r="C12" s="41">
        <f t="shared" si="1"/>
        <v>-1000</v>
      </c>
      <c r="D12" s="41">
        <f t="shared" si="2"/>
        <v>-1000</v>
      </c>
      <c r="E12" s="41">
        <f t="shared" si="3"/>
        <v>-1000</v>
      </c>
      <c r="F12" s="41">
        <f t="shared" si="4"/>
        <v>-1000</v>
      </c>
      <c r="G12" s="41">
        <f t="shared" si="5"/>
        <v>-1000</v>
      </c>
      <c r="K12" s="3"/>
      <c r="L12" s="1"/>
      <c r="M12" s="3"/>
      <c r="N12" s="3"/>
      <c r="O12" s="3"/>
      <c r="P12" s="3"/>
    </row>
    <row r="13" spans="1:16">
      <c r="A13">
        <v>7</v>
      </c>
      <c r="B13" s="41">
        <f t="shared" si="6"/>
        <v>-1000</v>
      </c>
      <c r="C13" s="41">
        <f t="shared" si="1"/>
        <v>-1000</v>
      </c>
      <c r="D13" s="41">
        <f t="shared" si="2"/>
        <v>-1000</v>
      </c>
      <c r="E13" s="41">
        <f t="shared" si="3"/>
        <v>-1000</v>
      </c>
      <c r="F13" s="41">
        <f t="shared" si="4"/>
        <v>-1000</v>
      </c>
      <c r="G13" s="41">
        <f t="shared" si="5"/>
        <v>-1000</v>
      </c>
      <c r="I13" t="s">
        <v>33</v>
      </c>
    </row>
    <row r="14" spans="1:16">
      <c r="A14" s="10">
        <v>8</v>
      </c>
      <c r="B14" s="41">
        <f t="shared" si="6"/>
        <v>-1000</v>
      </c>
      <c r="C14" s="41">
        <f t="shared" si="1"/>
        <v>-1000</v>
      </c>
      <c r="D14" s="41">
        <f t="shared" si="2"/>
        <v>-1000</v>
      </c>
      <c r="E14" s="41">
        <f t="shared" si="3"/>
        <v>-1000</v>
      </c>
      <c r="F14" s="41">
        <f t="shared" si="4"/>
        <v>-1000</v>
      </c>
      <c r="G14" s="41">
        <f t="shared" si="5"/>
        <v>-1000</v>
      </c>
      <c r="I14" t="s">
        <v>25</v>
      </c>
      <c r="K14" s="11">
        <f>K9-K4</f>
        <v>35743.715521876584</v>
      </c>
      <c r="L14" s="1">
        <f>L9-L4</f>
        <v>6.103882039725006E-3</v>
      </c>
    </row>
    <row r="15" spans="1:16">
      <c r="A15">
        <v>9</v>
      </c>
      <c r="B15" s="41">
        <f t="shared" si="6"/>
        <v>-1000</v>
      </c>
      <c r="C15" s="41">
        <f t="shared" si="1"/>
        <v>-1000</v>
      </c>
      <c r="D15" s="41">
        <f t="shared" si="2"/>
        <v>-1000</v>
      </c>
      <c r="E15" s="41">
        <f t="shared" si="3"/>
        <v>-1000</v>
      </c>
      <c r="F15" s="41">
        <f t="shared" si="4"/>
        <v>-1000</v>
      </c>
      <c r="G15" s="41">
        <f t="shared" si="5"/>
        <v>-1000</v>
      </c>
      <c r="I15" t="s">
        <v>29</v>
      </c>
      <c r="K15" s="11">
        <f t="shared" ref="K15:K16" si="7">K10-K5</f>
        <v>38109.670423874806</v>
      </c>
      <c r="L15" s="1">
        <f t="shared" ref="L15:L16" si="8">L10-L5</f>
        <v>5.7558340747569936E-3</v>
      </c>
    </row>
    <row r="16" spans="1:16">
      <c r="A16" s="10">
        <v>10</v>
      </c>
      <c r="B16" s="41">
        <f t="shared" si="6"/>
        <v>-1000</v>
      </c>
      <c r="C16" s="41">
        <f t="shared" si="1"/>
        <v>-1000</v>
      </c>
      <c r="D16" s="41">
        <f t="shared" si="2"/>
        <v>-1000</v>
      </c>
      <c r="E16" s="41">
        <f t="shared" si="3"/>
        <v>-1000</v>
      </c>
      <c r="F16" s="41">
        <f t="shared" si="4"/>
        <v>-1000</v>
      </c>
      <c r="G16" s="41">
        <f t="shared" si="5"/>
        <v>-1000</v>
      </c>
      <c r="I16" t="s">
        <v>30</v>
      </c>
      <c r="K16" s="11">
        <f t="shared" si="7"/>
        <v>38341.418422622548</v>
      </c>
      <c r="L16" s="1">
        <f t="shared" si="8"/>
        <v>5.6466511092403415E-3</v>
      </c>
    </row>
    <row r="17" spans="1:7">
      <c r="A17">
        <v>11</v>
      </c>
      <c r="B17" s="41">
        <f t="shared" si="6"/>
        <v>-1000</v>
      </c>
      <c r="C17" s="41">
        <f t="shared" si="1"/>
        <v>-1000</v>
      </c>
      <c r="D17" s="41">
        <f t="shared" si="2"/>
        <v>-1000</v>
      </c>
      <c r="E17" s="41">
        <f t="shared" si="3"/>
        <v>-1000</v>
      </c>
      <c r="F17" s="41">
        <f t="shared" si="4"/>
        <v>-1000</v>
      </c>
      <c r="G17" s="41">
        <f t="shared" si="5"/>
        <v>-1000</v>
      </c>
    </row>
    <row r="18" spans="1:7">
      <c r="A18" s="10">
        <v>12</v>
      </c>
      <c r="B18" s="41">
        <f t="shared" si="6"/>
        <v>-1000</v>
      </c>
      <c r="C18" s="41">
        <f t="shared" si="1"/>
        <v>-1000</v>
      </c>
      <c r="D18" s="41">
        <f t="shared" si="2"/>
        <v>-1000</v>
      </c>
      <c r="E18" s="41">
        <f t="shared" si="3"/>
        <v>-1000</v>
      </c>
      <c r="F18" s="41">
        <f t="shared" si="4"/>
        <v>-1000</v>
      </c>
      <c r="G18" s="41">
        <f t="shared" si="5"/>
        <v>-1000</v>
      </c>
    </row>
    <row r="19" spans="1:7">
      <c r="A19">
        <v>13</v>
      </c>
      <c r="B19" s="41">
        <f t="shared" si="6"/>
        <v>-1000</v>
      </c>
      <c r="C19" s="41">
        <f t="shared" si="1"/>
        <v>-1000</v>
      </c>
      <c r="D19" s="41">
        <f t="shared" si="2"/>
        <v>-1000</v>
      </c>
      <c r="E19" s="41">
        <f t="shared" si="3"/>
        <v>-1000</v>
      </c>
      <c r="F19" s="41">
        <f t="shared" si="4"/>
        <v>-1000</v>
      </c>
      <c r="G19" s="41">
        <f t="shared" si="5"/>
        <v>-1000</v>
      </c>
    </row>
    <row r="20" spans="1:7">
      <c r="A20" s="10">
        <v>14</v>
      </c>
      <c r="B20" s="41">
        <f t="shared" si="6"/>
        <v>-1000</v>
      </c>
      <c r="C20" s="41">
        <f t="shared" si="1"/>
        <v>-1000</v>
      </c>
      <c r="D20" s="41">
        <f t="shared" si="2"/>
        <v>-1000</v>
      </c>
      <c r="E20" s="41">
        <f t="shared" si="3"/>
        <v>-1000</v>
      </c>
      <c r="F20" s="41">
        <f t="shared" si="4"/>
        <v>-1000</v>
      </c>
      <c r="G20" s="41">
        <f t="shared" si="5"/>
        <v>-1000</v>
      </c>
    </row>
    <row r="21" spans="1:7">
      <c r="A21">
        <v>15</v>
      </c>
      <c r="B21" s="41">
        <f t="shared" si="6"/>
        <v>-1000</v>
      </c>
      <c r="C21" s="41">
        <f t="shared" si="1"/>
        <v>-1000</v>
      </c>
      <c r="D21" s="41">
        <f t="shared" si="2"/>
        <v>-1000</v>
      </c>
      <c r="E21" s="41">
        <f t="shared" si="3"/>
        <v>-1000</v>
      </c>
      <c r="F21" s="41">
        <f t="shared" si="4"/>
        <v>-1000</v>
      </c>
      <c r="G21" s="41">
        <f t="shared" si="5"/>
        <v>-1000</v>
      </c>
    </row>
    <row r="22" spans="1:7">
      <c r="A22" s="10">
        <v>16</v>
      </c>
      <c r="B22" s="41">
        <f t="shared" si="6"/>
        <v>-1000</v>
      </c>
      <c r="C22" s="41">
        <f t="shared" si="1"/>
        <v>-1000</v>
      </c>
      <c r="D22" s="41">
        <f t="shared" si="2"/>
        <v>-1000</v>
      </c>
      <c r="E22" s="41">
        <f t="shared" si="3"/>
        <v>-1000</v>
      </c>
      <c r="F22" s="41">
        <f t="shared" si="4"/>
        <v>-1000</v>
      </c>
      <c r="G22" s="41">
        <f t="shared" si="5"/>
        <v>-1000</v>
      </c>
    </row>
    <row r="23" spans="1:7">
      <c r="A23">
        <v>17</v>
      </c>
      <c r="B23" s="41">
        <f t="shared" si="6"/>
        <v>-1000</v>
      </c>
      <c r="C23" s="41">
        <f t="shared" si="1"/>
        <v>-1000</v>
      </c>
      <c r="D23" s="41">
        <f t="shared" si="2"/>
        <v>-1000</v>
      </c>
      <c r="E23" s="41">
        <f t="shared" si="3"/>
        <v>-1000</v>
      </c>
      <c r="F23" s="41">
        <f t="shared" si="4"/>
        <v>-1000</v>
      </c>
      <c r="G23" s="41">
        <f t="shared" si="5"/>
        <v>-1000</v>
      </c>
    </row>
    <row r="24" spans="1:7">
      <c r="A24" s="10">
        <v>18</v>
      </c>
      <c r="B24" s="41">
        <f t="shared" si="6"/>
        <v>-1000</v>
      </c>
      <c r="C24" s="41">
        <f t="shared" si="1"/>
        <v>-1000</v>
      </c>
      <c r="D24" s="41">
        <f t="shared" si="2"/>
        <v>-1000</v>
      </c>
      <c r="E24" s="41">
        <f t="shared" si="3"/>
        <v>-1000</v>
      </c>
      <c r="F24" s="41">
        <f t="shared" si="4"/>
        <v>-1000</v>
      </c>
      <c r="G24" s="41">
        <f t="shared" si="5"/>
        <v>-1000</v>
      </c>
    </row>
    <row r="25" spans="1:7">
      <c r="A25">
        <v>19</v>
      </c>
      <c r="B25" s="41">
        <f t="shared" si="6"/>
        <v>-1000</v>
      </c>
      <c r="C25" s="41">
        <f t="shared" si="1"/>
        <v>-1000</v>
      </c>
      <c r="D25" s="41">
        <f t="shared" si="2"/>
        <v>-1000</v>
      </c>
      <c r="E25" s="41">
        <f t="shared" si="3"/>
        <v>-1000</v>
      </c>
      <c r="F25" s="41">
        <f t="shared" si="4"/>
        <v>-1000</v>
      </c>
      <c r="G25" s="41">
        <f t="shared" si="5"/>
        <v>-1000</v>
      </c>
    </row>
    <row r="26" spans="1:7">
      <c r="A26" s="10">
        <v>20</v>
      </c>
      <c r="B26" s="41">
        <f t="shared" si="6"/>
        <v>-1000</v>
      </c>
      <c r="C26" s="41">
        <f t="shared" si="1"/>
        <v>-1000</v>
      </c>
      <c r="D26" s="41">
        <f t="shared" si="2"/>
        <v>-1000</v>
      </c>
      <c r="E26" s="41">
        <f t="shared" si="3"/>
        <v>-1000</v>
      </c>
      <c r="F26" s="41">
        <f t="shared" si="4"/>
        <v>-1000</v>
      </c>
      <c r="G26" s="41">
        <f t="shared" si="5"/>
        <v>-1000</v>
      </c>
    </row>
    <row r="27" spans="1:7">
      <c r="A27">
        <v>21</v>
      </c>
      <c r="B27" s="41">
        <f t="shared" si="6"/>
        <v>-1000</v>
      </c>
      <c r="C27" s="41">
        <f t="shared" si="1"/>
        <v>-1000</v>
      </c>
      <c r="D27" s="41">
        <f t="shared" si="2"/>
        <v>-1000</v>
      </c>
      <c r="E27" s="41">
        <f t="shared" si="3"/>
        <v>-1000</v>
      </c>
      <c r="F27" s="41">
        <f t="shared" si="4"/>
        <v>-1000</v>
      </c>
      <c r="G27" s="41">
        <f t="shared" si="5"/>
        <v>-1000</v>
      </c>
    </row>
    <row r="28" spans="1:7">
      <c r="A28" s="10">
        <v>22</v>
      </c>
      <c r="B28" s="41">
        <f t="shared" si="6"/>
        <v>-1000</v>
      </c>
      <c r="C28" s="41">
        <f t="shared" si="1"/>
        <v>-1000</v>
      </c>
      <c r="D28" s="41">
        <f t="shared" si="2"/>
        <v>-1000</v>
      </c>
      <c r="E28" s="41">
        <f t="shared" si="3"/>
        <v>-1000</v>
      </c>
      <c r="F28" s="41">
        <f t="shared" si="4"/>
        <v>-1000</v>
      </c>
      <c r="G28" s="41">
        <f t="shared" si="5"/>
        <v>-1000</v>
      </c>
    </row>
    <row r="29" spans="1:7">
      <c r="A29">
        <v>23</v>
      </c>
      <c r="B29" s="41">
        <f t="shared" si="6"/>
        <v>-1000</v>
      </c>
      <c r="C29" s="41">
        <f t="shared" si="1"/>
        <v>-1000</v>
      </c>
      <c r="D29" s="41">
        <f t="shared" si="2"/>
        <v>-1000</v>
      </c>
      <c r="E29" s="41">
        <f t="shared" si="3"/>
        <v>-1000</v>
      </c>
      <c r="F29" s="41">
        <f t="shared" si="4"/>
        <v>-1000</v>
      </c>
      <c r="G29" s="41">
        <f t="shared" si="5"/>
        <v>-1000</v>
      </c>
    </row>
    <row r="30" spans="1:7">
      <c r="A30" s="10">
        <v>24</v>
      </c>
      <c r="B30" s="41">
        <f t="shared" si="6"/>
        <v>-1000</v>
      </c>
      <c r="C30" s="41">
        <f t="shared" si="1"/>
        <v>-1000</v>
      </c>
      <c r="D30" s="41">
        <f t="shared" si="2"/>
        <v>-1000</v>
      </c>
      <c r="E30" s="41">
        <f t="shared" si="3"/>
        <v>-1000</v>
      </c>
      <c r="F30" s="41">
        <f t="shared" si="4"/>
        <v>-1000</v>
      </c>
      <c r="G30" s="41">
        <f t="shared" si="5"/>
        <v>-1000</v>
      </c>
    </row>
    <row r="31" spans="1:7">
      <c r="A31">
        <v>25</v>
      </c>
      <c r="B31" s="41">
        <f t="shared" si="6"/>
        <v>-1000</v>
      </c>
      <c r="C31" s="41">
        <f t="shared" si="1"/>
        <v>-1000</v>
      </c>
      <c r="D31" s="41">
        <f t="shared" si="2"/>
        <v>-1000</v>
      </c>
      <c r="E31" s="41">
        <f t="shared" si="3"/>
        <v>-1000</v>
      </c>
      <c r="F31" s="41">
        <f t="shared" si="4"/>
        <v>-1000</v>
      </c>
      <c r="G31" s="41">
        <f t="shared" si="5"/>
        <v>-1000</v>
      </c>
    </row>
    <row r="32" spans="1:7">
      <c r="A32" s="10">
        <v>26</v>
      </c>
      <c r="B32" s="41">
        <f t="shared" si="6"/>
        <v>-1000</v>
      </c>
      <c r="C32" s="41">
        <f t="shared" si="1"/>
        <v>-1000</v>
      </c>
      <c r="D32" s="41">
        <f t="shared" si="2"/>
        <v>-1000</v>
      </c>
      <c r="E32" s="41">
        <f t="shared" si="3"/>
        <v>-1000</v>
      </c>
      <c r="F32" s="41">
        <f t="shared" si="4"/>
        <v>-1000</v>
      </c>
      <c r="G32" s="41">
        <f t="shared" si="5"/>
        <v>-1000</v>
      </c>
    </row>
    <row r="33" spans="1:7">
      <c r="A33">
        <v>27</v>
      </c>
      <c r="B33" s="41">
        <f t="shared" si="6"/>
        <v>-1000</v>
      </c>
      <c r="C33" s="41">
        <f t="shared" si="1"/>
        <v>-1000</v>
      </c>
      <c r="D33" s="41">
        <f t="shared" si="2"/>
        <v>-1000</v>
      </c>
      <c r="E33" s="41">
        <f t="shared" si="3"/>
        <v>-1000</v>
      </c>
      <c r="F33" s="41">
        <f t="shared" si="4"/>
        <v>-1000</v>
      </c>
      <c r="G33" s="41">
        <f t="shared" si="5"/>
        <v>-1000</v>
      </c>
    </row>
    <row r="34" spans="1:7">
      <c r="A34" s="10">
        <v>28</v>
      </c>
      <c r="B34" s="41">
        <f t="shared" si="6"/>
        <v>-1000</v>
      </c>
      <c r="C34" s="41">
        <f t="shared" si="1"/>
        <v>-1000</v>
      </c>
      <c r="D34" s="41">
        <f t="shared" si="2"/>
        <v>-1000</v>
      </c>
      <c r="E34" s="41">
        <f t="shared" si="3"/>
        <v>-1000</v>
      </c>
      <c r="F34" s="41">
        <f t="shared" si="4"/>
        <v>-1000</v>
      </c>
      <c r="G34" s="41">
        <f t="shared" si="5"/>
        <v>-1000</v>
      </c>
    </row>
    <row r="35" spans="1:7">
      <c r="A35">
        <v>29</v>
      </c>
      <c r="B35" s="41">
        <f t="shared" si="6"/>
        <v>-1000</v>
      </c>
      <c r="C35" s="41">
        <f t="shared" si="1"/>
        <v>-1000</v>
      </c>
      <c r="D35" s="41">
        <f t="shared" si="2"/>
        <v>-1000</v>
      </c>
      <c r="E35" s="41">
        <f t="shared" si="3"/>
        <v>-1000</v>
      </c>
      <c r="F35" s="41">
        <f t="shared" si="4"/>
        <v>-1000</v>
      </c>
      <c r="G35" s="41">
        <f t="shared" si="5"/>
        <v>-1000</v>
      </c>
    </row>
    <row r="36" spans="1:7">
      <c r="A36" s="10">
        <v>30</v>
      </c>
      <c r="B36" s="41">
        <f t="shared" si="6"/>
        <v>-1000</v>
      </c>
      <c r="C36" s="41">
        <f t="shared" si="1"/>
        <v>-1000</v>
      </c>
      <c r="D36" s="41">
        <f t="shared" si="2"/>
        <v>-1000</v>
      </c>
      <c r="E36" s="41">
        <f t="shared" si="3"/>
        <v>-1000</v>
      </c>
      <c r="F36" s="41">
        <f t="shared" si="4"/>
        <v>-1000</v>
      </c>
      <c r="G36" s="41">
        <f t="shared" si="5"/>
        <v>-1000</v>
      </c>
    </row>
    <row r="37" spans="1:7">
      <c r="A37">
        <v>31</v>
      </c>
      <c r="B37" s="41">
        <f t="shared" si="6"/>
        <v>-1000</v>
      </c>
      <c r="C37" s="41">
        <f t="shared" si="1"/>
        <v>-1000</v>
      </c>
      <c r="D37" s="41">
        <f t="shared" si="2"/>
        <v>-1000</v>
      </c>
      <c r="E37" s="41">
        <f t="shared" si="3"/>
        <v>-1000</v>
      </c>
      <c r="F37" s="41">
        <f t="shared" si="4"/>
        <v>-1000</v>
      </c>
      <c r="G37" s="41">
        <f t="shared" si="5"/>
        <v>-1000</v>
      </c>
    </row>
    <row r="38" spans="1:7">
      <c r="A38" s="10">
        <v>32</v>
      </c>
      <c r="B38" s="41">
        <f t="shared" si="6"/>
        <v>-1000</v>
      </c>
      <c r="C38" s="41">
        <f t="shared" si="1"/>
        <v>-1000</v>
      </c>
      <c r="D38" s="41">
        <f t="shared" si="2"/>
        <v>-1000</v>
      </c>
      <c r="E38" s="41">
        <f t="shared" si="3"/>
        <v>-1000</v>
      </c>
      <c r="F38" s="41">
        <f t="shared" si="4"/>
        <v>-1000</v>
      </c>
      <c r="G38" s="41">
        <f t="shared" si="5"/>
        <v>-1000</v>
      </c>
    </row>
    <row r="39" spans="1:7">
      <c r="A39">
        <v>33</v>
      </c>
      <c r="B39" s="41">
        <f t="shared" si="6"/>
        <v>-1000</v>
      </c>
      <c r="C39" s="41">
        <f t="shared" si="1"/>
        <v>-1000</v>
      </c>
      <c r="D39" s="41">
        <f t="shared" si="2"/>
        <v>-1000</v>
      </c>
      <c r="E39" s="41">
        <f t="shared" si="3"/>
        <v>-1000</v>
      </c>
      <c r="F39" s="41">
        <f t="shared" si="4"/>
        <v>-1000</v>
      </c>
      <c r="G39" s="41">
        <f t="shared" si="5"/>
        <v>-1000</v>
      </c>
    </row>
    <row r="40" spans="1:7">
      <c r="A40" s="10">
        <v>34</v>
      </c>
      <c r="B40" s="41">
        <f t="shared" si="6"/>
        <v>-1000</v>
      </c>
      <c r="C40" s="41">
        <f t="shared" si="1"/>
        <v>-1000</v>
      </c>
      <c r="D40" s="41">
        <f t="shared" si="2"/>
        <v>-1000</v>
      </c>
      <c r="E40" s="41">
        <f t="shared" si="3"/>
        <v>-1000</v>
      </c>
      <c r="F40" s="41">
        <f t="shared" si="4"/>
        <v>-1000</v>
      </c>
      <c r="G40" s="41">
        <f t="shared" si="5"/>
        <v>-1000</v>
      </c>
    </row>
    <row r="41" spans="1:7">
      <c r="A41">
        <v>35</v>
      </c>
      <c r="B41" s="41">
        <f t="shared" si="6"/>
        <v>-1000</v>
      </c>
      <c r="C41" s="41">
        <f t="shared" si="1"/>
        <v>-1000</v>
      </c>
      <c r="D41" s="41">
        <f t="shared" si="2"/>
        <v>-1000</v>
      </c>
      <c r="E41" s="41">
        <f t="shared" si="3"/>
        <v>-1000</v>
      </c>
      <c r="F41" s="41">
        <f t="shared" si="4"/>
        <v>-1000</v>
      </c>
      <c r="G41" s="41">
        <f t="shared" si="5"/>
        <v>-1000</v>
      </c>
    </row>
    <row r="42" spans="1:7">
      <c r="A42" s="10">
        <v>36</v>
      </c>
      <c r="B42" s="41">
        <f t="shared" si="6"/>
        <v>-1000</v>
      </c>
      <c r="C42" s="41">
        <f t="shared" si="1"/>
        <v>-1000</v>
      </c>
      <c r="D42" s="41">
        <f t="shared" si="2"/>
        <v>-1000</v>
      </c>
      <c r="E42" s="41">
        <f t="shared" si="3"/>
        <v>-1000</v>
      </c>
      <c r="F42" s="41">
        <f t="shared" si="4"/>
        <v>-1000</v>
      </c>
      <c r="G42" s="41">
        <f t="shared" si="5"/>
        <v>-1000</v>
      </c>
    </row>
    <row r="43" spans="1:7">
      <c r="A43">
        <v>37</v>
      </c>
      <c r="B43" s="41">
        <f t="shared" si="6"/>
        <v>-1000</v>
      </c>
      <c r="C43" s="41">
        <f t="shared" si="1"/>
        <v>-1000</v>
      </c>
      <c r="D43" s="41">
        <f t="shared" si="2"/>
        <v>-1000</v>
      </c>
      <c r="E43" s="41">
        <f t="shared" si="3"/>
        <v>-1000</v>
      </c>
      <c r="F43" s="41">
        <f t="shared" si="4"/>
        <v>-1000</v>
      </c>
      <c r="G43" s="41">
        <f t="shared" si="5"/>
        <v>-1000</v>
      </c>
    </row>
    <row r="44" spans="1:7">
      <c r="A44" s="10">
        <v>38</v>
      </c>
      <c r="B44" s="41">
        <f t="shared" si="6"/>
        <v>-1000</v>
      </c>
      <c r="C44" s="41">
        <f t="shared" si="1"/>
        <v>-1000</v>
      </c>
      <c r="D44" s="41">
        <f t="shared" si="2"/>
        <v>-1000</v>
      </c>
      <c r="E44" s="41">
        <f t="shared" si="3"/>
        <v>-1000</v>
      </c>
      <c r="F44" s="41">
        <f t="shared" si="4"/>
        <v>-1000</v>
      </c>
      <c r="G44" s="41">
        <f t="shared" si="5"/>
        <v>-1000</v>
      </c>
    </row>
    <row r="45" spans="1:7">
      <c r="A45">
        <v>39</v>
      </c>
      <c r="B45" s="41">
        <f t="shared" si="6"/>
        <v>-1000</v>
      </c>
      <c r="C45" s="41">
        <f t="shared" si="1"/>
        <v>-1000</v>
      </c>
      <c r="D45" s="41">
        <f t="shared" si="2"/>
        <v>-1000</v>
      </c>
      <c r="E45" s="41">
        <f t="shared" si="3"/>
        <v>-1000</v>
      </c>
      <c r="F45" s="41">
        <f t="shared" si="4"/>
        <v>-1000</v>
      </c>
      <c r="G45" s="41">
        <f t="shared" si="5"/>
        <v>-1000</v>
      </c>
    </row>
    <row r="46" spans="1:7">
      <c r="A46" s="10">
        <v>40</v>
      </c>
      <c r="B46" s="11">
        <f>K4</f>
        <v>201479.58332085362</v>
      </c>
      <c r="C46" s="11">
        <f>K5</f>
        <v>226719.74176356371</v>
      </c>
      <c r="D46" s="11">
        <f>K6</f>
        <v>232425.15172664227</v>
      </c>
      <c r="E46" s="11">
        <f>K9</f>
        <v>237223.2988427302</v>
      </c>
      <c r="F46" s="11">
        <f>K10</f>
        <v>264829.41218743852</v>
      </c>
      <c r="G46" s="11">
        <f>K11</f>
        <v>270766.57014926482</v>
      </c>
    </row>
  </sheetData>
  <mergeCells count="1">
    <mergeCell ref="A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Performance</vt:lpstr>
      <vt:lpstr>Projection</vt:lpstr>
      <vt:lpstr>Performance low fees</vt:lpstr>
      <vt:lpstr>Projection low fees</vt:lpstr>
      <vt:lpstr>Results</vt:lpstr>
      <vt:lpstr>Chart1</vt:lpstr>
      <vt:lpstr>AMCBonds</vt:lpstr>
      <vt:lpstr>AMCEquity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Liam</dc:creator>
  <cp:lastModifiedBy>Matthew Stanford</cp:lastModifiedBy>
  <dcterms:created xsi:type="dcterms:W3CDTF">2014-06-28T07:18:52Z</dcterms:created>
  <dcterms:modified xsi:type="dcterms:W3CDTF">2015-09-18T08:49:15Z</dcterms:modified>
</cp:coreProperties>
</file>